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JAUM\JUDY SDM\TRANSVERSALES\Respuesta a Rad. 202561201001572 Concejal Julián Forero- estudio y priorización de recursos SS\"/>
    </mc:Choice>
  </mc:AlternateContent>
  <xr:revisionPtr revIDLastSave="0" documentId="13_ncr:1_{A93C0E30-ED7A-4378-B17C-15A8FC080A43}" xr6:coauthVersionLast="47" xr6:coauthVersionMax="47" xr10:uidLastSave="{00000000-0000-0000-0000-000000000000}"/>
  <bookViews>
    <workbookView xWindow="-120" yWindow="-120" windowWidth="20730" windowHeight="11040" activeTab="4" xr2:uid="{00000000-000D-0000-FFFF-FFFF00000000}"/>
  </bookViews>
  <sheets>
    <sheet name="Aux Geo" sheetId="1" r:id="rId1"/>
    <sheet name="Aux Ejecutado" sheetId="2" state="hidden" r:id="rId2"/>
    <sheet name="Aux" sheetId="3" state="hidden" r:id="rId3"/>
    <sheet name="Resúmen cod colores" sheetId="4" state="hidden" r:id="rId4"/>
    <sheet name="Hoja de Centro Norte" sheetId="5" r:id="rId5"/>
    <sheet name="Hoja de vida georreferenciada" sheetId="6" r:id="rId6"/>
    <sheet name="RESUMEN" sheetId="7" r:id="rId7"/>
  </sheets>
  <definedNames>
    <definedName name="_xlnm._FilterDatabase" localSheetId="4" hidden="1">'Hoja de Centro Norte'!$C$6:$U$388</definedName>
    <definedName name="_xlnm._FilterDatabase" localSheetId="5" hidden="1">'Hoja de vida georreferenciada'!$A$6:$S$257</definedName>
    <definedName name="Prest.">1.75</definedName>
  </definedNames>
  <calcPr calcId="191029"/>
  <pivotCaches>
    <pivotCache cacheId="6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2" roundtripDataChecksum="sNQhjawOvBsBevtiSeWNEavaWAzBubpFkK/pWN2duws="/>
    </ext>
  </extLst>
</workbook>
</file>

<file path=xl/calcChain.xml><?xml version="1.0" encoding="utf-8"?>
<calcChain xmlns="http://schemas.openxmlformats.org/spreadsheetml/2006/main">
  <c r="K223" i="7" l="1"/>
  <c r="K222" i="7"/>
  <c r="K221" i="7"/>
  <c r="K220" i="7"/>
  <c r="K219" i="7"/>
  <c r="K218" i="7"/>
  <c r="K217" i="7"/>
  <c r="K216" i="7"/>
  <c r="K215" i="7"/>
  <c r="K214" i="7"/>
  <c r="K213" i="7"/>
  <c r="K212" i="7"/>
  <c r="K211" i="7"/>
  <c r="K210" i="7"/>
  <c r="K209" i="7"/>
  <c r="K208" i="7"/>
  <c r="K207" i="7"/>
  <c r="K206" i="7"/>
  <c r="K205" i="7"/>
  <c r="K204" i="7"/>
  <c r="K203" i="7"/>
  <c r="K202" i="7"/>
  <c r="K201" i="7"/>
  <c r="K200" i="7"/>
  <c r="K199" i="7"/>
  <c r="K198" i="7"/>
  <c r="K197" i="7"/>
  <c r="K196" i="7"/>
  <c r="K195" i="7"/>
  <c r="K194" i="7"/>
  <c r="K193" i="7"/>
  <c r="K192" i="7"/>
  <c r="K191" i="7"/>
  <c r="K190" i="7"/>
  <c r="K189" i="7"/>
  <c r="K188" i="7"/>
  <c r="K187" i="7"/>
  <c r="K186" i="7"/>
  <c r="K185" i="7"/>
  <c r="K184" i="7"/>
  <c r="K183" i="7"/>
  <c r="K182" i="7"/>
  <c r="K181" i="7"/>
  <c r="K180" i="7"/>
  <c r="K179" i="7"/>
  <c r="K178" i="7"/>
  <c r="K177" i="7"/>
  <c r="K176" i="7"/>
  <c r="K175" i="7"/>
  <c r="K174" i="7"/>
  <c r="K173" i="7"/>
  <c r="K172" i="7"/>
  <c r="K171" i="7"/>
  <c r="K170" i="7"/>
  <c r="K169" i="7"/>
  <c r="K168" i="7"/>
  <c r="K167" i="7"/>
  <c r="K166" i="7"/>
  <c r="K165" i="7"/>
  <c r="K164" i="7"/>
  <c r="K163" i="7"/>
  <c r="K162" i="7"/>
  <c r="K161" i="7"/>
  <c r="K160" i="7"/>
  <c r="K159" i="7"/>
  <c r="K158" i="7"/>
  <c r="K157" i="7"/>
  <c r="K156" i="7"/>
  <c r="K155" i="7"/>
  <c r="K154" i="7"/>
  <c r="K153" i="7"/>
  <c r="K152" i="7"/>
  <c r="K151" i="7"/>
  <c r="K150" i="7"/>
  <c r="K149" i="7"/>
  <c r="K148" i="7"/>
  <c r="K147" i="7"/>
  <c r="K146" i="7"/>
  <c r="K145" i="7"/>
  <c r="K144" i="7"/>
  <c r="K143" i="7"/>
  <c r="K142" i="7"/>
  <c r="K141" i="7"/>
  <c r="K140" i="7"/>
  <c r="K139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AI28" i="7"/>
  <c r="K28" i="7"/>
  <c r="AI27" i="7"/>
  <c r="K27" i="7"/>
  <c r="AI26" i="7"/>
  <c r="K26" i="7"/>
  <c r="AI25" i="7"/>
  <c r="K25" i="7"/>
  <c r="AI24" i="7"/>
  <c r="K24" i="7"/>
  <c r="AI23" i="7"/>
  <c r="K23" i="7"/>
  <c r="AI22" i="7"/>
  <c r="K22" i="7"/>
  <c r="AI21" i="7"/>
  <c r="K21" i="7"/>
  <c r="AI20" i="7"/>
  <c r="K20" i="7"/>
  <c r="AI19" i="7"/>
  <c r="AA19" i="7"/>
  <c r="Z19" i="7"/>
  <c r="Y19" i="7"/>
  <c r="X19" i="7"/>
  <c r="W19" i="7"/>
  <c r="V19" i="7"/>
  <c r="K19" i="7"/>
  <c r="AI18" i="7"/>
  <c r="AA18" i="7"/>
  <c r="Z18" i="7"/>
  <c r="Y18" i="7"/>
  <c r="X18" i="7"/>
  <c r="W18" i="7"/>
  <c r="V18" i="7"/>
  <c r="K18" i="7"/>
  <c r="AI17" i="7"/>
  <c r="K17" i="7"/>
  <c r="AI16" i="7"/>
  <c r="K16" i="7"/>
  <c r="AI15" i="7"/>
  <c r="AA15" i="7"/>
  <c r="Z15" i="7"/>
  <c r="Y15" i="7"/>
  <c r="X15" i="7"/>
  <c r="W15" i="7"/>
  <c r="V15" i="7"/>
  <c r="K15" i="7"/>
  <c r="AI14" i="7"/>
  <c r="AA14" i="7"/>
  <c r="Z14" i="7"/>
  <c r="Y14" i="7"/>
  <c r="X14" i="7"/>
  <c r="W14" i="7"/>
  <c r="V14" i="7"/>
  <c r="K14" i="7"/>
  <c r="AI13" i="7"/>
  <c r="AA13" i="7"/>
  <c r="Z13" i="7"/>
  <c r="Y13" i="7"/>
  <c r="X13" i="7"/>
  <c r="W13" i="7"/>
  <c r="V13" i="7"/>
  <c r="K13" i="7"/>
  <c r="AI12" i="7"/>
  <c r="AA12" i="7"/>
  <c r="Z12" i="7"/>
  <c r="Y12" i="7"/>
  <c r="X12" i="7"/>
  <c r="W12" i="7"/>
  <c r="V12" i="7"/>
  <c r="K12" i="7"/>
  <c r="AI11" i="7"/>
  <c r="AK11" i="7" s="1"/>
  <c r="AK12" i="7" s="1"/>
  <c r="AK13" i="7" s="1"/>
  <c r="AK14" i="7" s="1"/>
  <c r="AK15" i="7" s="1"/>
  <c r="AL15" i="7" s="1"/>
  <c r="AA11" i="7"/>
  <c r="Z11" i="7"/>
  <c r="Z23" i="7" s="1"/>
  <c r="Y11" i="7"/>
  <c r="Y23" i="7" s="1"/>
  <c r="X11" i="7"/>
  <c r="W11" i="7"/>
  <c r="V11" i="7"/>
  <c r="K11" i="7"/>
  <c r="AA10" i="7"/>
  <c r="Z10" i="7"/>
  <c r="Y10" i="7"/>
  <c r="X10" i="7"/>
  <c r="W10" i="7"/>
  <c r="V10" i="7"/>
  <c r="K10" i="7"/>
  <c r="AG7" i="7"/>
  <c r="AF7" i="7"/>
  <c r="AE7" i="7"/>
  <c r="S7" i="7"/>
  <c r="R7" i="7"/>
  <c r="Q7" i="7"/>
  <c r="H7" i="7"/>
  <c r="G7" i="7"/>
  <c r="F7" i="7"/>
  <c r="E7" i="7"/>
  <c r="D7" i="7"/>
  <c r="C7" i="7"/>
  <c r="B7" i="7"/>
  <c r="S1" i="6"/>
  <c r="R1" i="6"/>
  <c r="Q1" i="6"/>
  <c r="P1" i="6"/>
  <c r="O1" i="6"/>
  <c r="N1" i="6"/>
  <c r="M1" i="6"/>
  <c r="L1" i="6"/>
  <c r="K1" i="6"/>
  <c r="J1" i="6"/>
  <c r="I1" i="6"/>
  <c r="H1" i="6"/>
  <c r="G1" i="6"/>
  <c r="F1" i="6"/>
  <c r="E1" i="6"/>
  <c r="D1" i="6"/>
  <c r="C1" i="6"/>
  <c r="B1" i="6"/>
  <c r="AD285" i="5"/>
  <c r="AC285" i="5"/>
  <c r="AD284" i="5"/>
  <c r="AC284" i="5"/>
  <c r="AD283" i="5"/>
  <c r="AC283" i="5"/>
  <c r="AD282" i="5"/>
  <c r="AC282" i="5"/>
  <c r="AD281" i="5"/>
  <c r="AC281" i="5"/>
  <c r="AD280" i="5"/>
  <c r="AC280" i="5"/>
  <c r="AD279" i="5"/>
  <c r="AC279" i="5"/>
  <c r="AD278" i="5"/>
  <c r="AC278" i="5"/>
  <c r="AD277" i="5"/>
  <c r="AC277" i="5"/>
  <c r="AD276" i="5"/>
  <c r="AC276" i="5"/>
  <c r="AD275" i="5"/>
  <c r="AC275" i="5"/>
  <c r="AD274" i="5"/>
  <c r="AC274" i="5"/>
  <c r="AD273" i="5"/>
  <c r="AC273" i="5"/>
  <c r="AD272" i="5"/>
  <c r="AC272" i="5"/>
  <c r="AD271" i="5"/>
  <c r="AC271" i="5"/>
  <c r="AD270" i="5"/>
  <c r="AC270" i="5"/>
  <c r="AD269" i="5"/>
  <c r="AC269" i="5"/>
  <c r="AD268" i="5"/>
  <c r="AC268" i="5"/>
  <c r="AD267" i="5"/>
  <c r="AC267" i="5"/>
  <c r="AD266" i="5"/>
  <c r="AC266" i="5"/>
  <c r="AD265" i="5"/>
  <c r="AC265" i="5"/>
  <c r="AD264" i="5"/>
  <c r="AC264" i="5"/>
  <c r="AD263" i="5"/>
  <c r="AC263" i="5"/>
  <c r="AD262" i="5"/>
  <c r="AC262" i="5"/>
  <c r="AD261" i="5"/>
  <c r="AC261" i="5"/>
  <c r="AD260" i="5"/>
  <c r="AC260" i="5"/>
  <c r="AD259" i="5"/>
  <c r="AC259" i="5"/>
  <c r="AD258" i="5"/>
  <c r="AC258" i="5"/>
  <c r="AD257" i="5"/>
  <c r="AC257" i="5"/>
  <c r="AD256" i="5"/>
  <c r="AC256" i="5"/>
  <c r="AD255" i="5"/>
  <c r="AC255" i="5"/>
  <c r="AD254" i="5"/>
  <c r="AC254" i="5"/>
  <c r="AD253" i="5"/>
  <c r="AC253" i="5"/>
  <c r="AD252" i="5"/>
  <c r="AC252" i="5"/>
  <c r="AD251" i="5"/>
  <c r="AC251" i="5"/>
  <c r="AD250" i="5"/>
  <c r="AC250" i="5"/>
  <c r="AD249" i="5"/>
  <c r="AC249" i="5"/>
  <c r="AD248" i="5"/>
  <c r="AC248" i="5"/>
  <c r="AD247" i="5"/>
  <c r="AC247" i="5"/>
  <c r="AD246" i="5"/>
  <c r="AC246" i="5"/>
  <c r="AD245" i="5"/>
  <c r="AC245" i="5"/>
  <c r="AD244" i="5"/>
  <c r="AC244" i="5"/>
  <c r="AD243" i="5"/>
  <c r="AC243" i="5"/>
  <c r="AD242" i="5"/>
  <c r="AC242" i="5"/>
  <c r="AD241" i="5"/>
  <c r="AC241" i="5"/>
  <c r="AD240" i="5"/>
  <c r="AC240" i="5"/>
  <c r="AD239" i="5"/>
  <c r="AC239" i="5"/>
  <c r="AD238" i="5"/>
  <c r="AC238" i="5"/>
  <c r="AD237" i="5"/>
  <c r="AC237" i="5"/>
  <c r="AD236" i="5"/>
  <c r="AD235" i="5"/>
  <c r="AC235" i="5"/>
  <c r="AD234" i="5"/>
  <c r="AC234" i="5"/>
  <c r="AD233" i="5"/>
  <c r="AC233" i="5"/>
  <c r="AD232" i="5"/>
  <c r="AC232" i="5"/>
  <c r="AD231" i="5"/>
  <c r="AC231" i="5"/>
  <c r="AD230" i="5"/>
  <c r="AC230" i="5"/>
  <c r="AD229" i="5"/>
  <c r="AC229" i="5"/>
  <c r="AD228" i="5"/>
  <c r="AC228" i="5"/>
  <c r="AD227" i="5"/>
  <c r="AC227" i="5"/>
  <c r="AD225" i="5"/>
  <c r="AC225" i="5"/>
  <c r="AD224" i="5"/>
  <c r="AC224" i="5"/>
  <c r="AD223" i="5"/>
  <c r="AC223" i="5"/>
  <c r="AD222" i="5"/>
  <c r="AC222" i="5"/>
  <c r="AD221" i="5"/>
  <c r="AC221" i="5"/>
  <c r="AD220" i="5"/>
  <c r="AC220" i="5"/>
  <c r="AD219" i="5"/>
  <c r="AC219" i="5"/>
  <c r="AD218" i="5"/>
  <c r="AC218" i="5"/>
  <c r="AD217" i="5"/>
  <c r="AC217" i="5"/>
  <c r="AD216" i="5"/>
  <c r="AC216" i="5"/>
  <c r="AD215" i="5"/>
  <c r="AC215" i="5"/>
  <c r="AD214" i="5"/>
  <c r="AC214" i="5"/>
  <c r="AD213" i="5"/>
  <c r="AC213" i="5"/>
  <c r="AD212" i="5"/>
  <c r="AC212" i="5"/>
  <c r="AD211" i="5"/>
  <c r="AC211" i="5"/>
  <c r="AD210" i="5"/>
  <c r="AC210" i="5"/>
  <c r="AD209" i="5"/>
  <c r="AC209" i="5"/>
  <c r="AD208" i="5"/>
  <c r="AC208" i="5"/>
  <c r="AD207" i="5"/>
  <c r="AC207" i="5"/>
  <c r="AD206" i="5"/>
  <c r="AC206" i="5"/>
  <c r="AD205" i="5"/>
  <c r="AC205" i="5"/>
  <c r="AD204" i="5"/>
  <c r="AC204" i="5"/>
  <c r="AD203" i="5"/>
  <c r="AC203" i="5"/>
  <c r="AD202" i="5"/>
  <c r="AC202" i="5"/>
  <c r="AD201" i="5"/>
  <c r="AC201" i="5"/>
  <c r="AD200" i="5"/>
  <c r="AC200" i="5"/>
  <c r="AD199" i="5"/>
  <c r="AC199" i="5"/>
  <c r="AD198" i="5"/>
  <c r="AC198" i="5"/>
  <c r="AD197" i="5"/>
  <c r="AC197" i="5"/>
  <c r="AD196" i="5"/>
  <c r="AC196" i="5"/>
  <c r="AD192" i="5"/>
  <c r="AC192" i="5"/>
  <c r="AD191" i="5"/>
  <c r="AC191" i="5"/>
  <c r="AD190" i="5"/>
  <c r="AC190" i="5"/>
  <c r="AD189" i="5"/>
  <c r="AC189" i="5"/>
  <c r="AD188" i="5"/>
  <c r="AC188" i="5"/>
  <c r="AD187" i="5"/>
  <c r="AC187" i="5"/>
  <c r="AD186" i="5"/>
  <c r="AC186" i="5"/>
  <c r="AD185" i="5"/>
  <c r="AC185" i="5"/>
  <c r="AD184" i="5"/>
  <c r="AC184" i="5"/>
  <c r="AD183" i="5"/>
  <c r="AC183" i="5"/>
  <c r="AD182" i="5"/>
  <c r="AC182" i="5"/>
  <c r="AD181" i="5"/>
  <c r="AC181" i="5"/>
  <c r="AD180" i="5"/>
  <c r="AC180" i="5"/>
  <c r="AD179" i="5"/>
  <c r="AC179" i="5"/>
  <c r="AD178" i="5"/>
  <c r="AC178" i="5"/>
  <c r="AD177" i="5"/>
  <c r="AC177" i="5"/>
  <c r="AD176" i="5"/>
  <c r="AC176" i="5"/>
  <c r="AD175" i="5"/>
  <c r="AC175" i="5"/>
  <c r="AD174" i="5"/>
  <c r="AC174" i="5"/>
  <c r="AD173" i="5"/>
  <c r="AC173" i="5"/>
  <c r="AD172" i="5"/>
  <c r="AC172" i="5"/>
  <c r="AD171" i="5"/>
  <c r="AC171" i="5"/>
  <c r="AD170" i="5"/>
  <c r="AC170" i="5"/>
  <c r="AD169" i="5"/>
  <c r="AC169" i="5"/>
  <c r="AD168" i="5"/>
  <c r="AC168" i="5"/>
  <c r="AD166" i="5"/>
  <c r="AC166" i="5"/>
  <c r="AD165" i="5"/>
  <c r="AC165" i="5"/>
  <c r="AD164" i="5"/>
  <c r="AC164" i="5"/>
  <c r="AD163" i="5"/>
  <c r="AC163" i="5"/>
  <c r="AD162" i="5"/>
  <c r="AC162" i="5"/>
  <c r="AD161" i="5"/>
  <c r="AC161" i="5"/>
  <c r="AD160" i="5"/>
  <c r="AC160" i="5"/>
  <c r="AD159" i="5"/>
  <c r="AC159" i="5"/>
  <c r="AD158" i="5"/>
  <c r="AC158" i="5"/>
  <c r="AD157" i="5"/>
  <c r="AC157" i="5"/>
  <c r="AD156" i="5"/>
  <c r="AC156" i="5"/>
  <c r="AD155" i="5"/>
  <c r="AC155" i="5"/>
  <c r="AD154" i="5"/>
  <c r="AC154" i="5"/>
  <c r="AD153" i="5"/>
  <c r="AC153" i="5"/>
  <c r="AD152" i="5"/>
  <c r="AC152" i="5"/>
  <c r="AD151" i="5"/>
  <c r="AC151" i="5"/>
  <c r="AD150" i="5"/>
  <c r="AC150" i="5"/>
  <c r="AD149" i="5"/>
  <c r="AC149" i="5"/>
  <c r="AD148" i="5"/>
  <c r="AC148" i="5"/>
  <c r="AD147" i="5"/>
  <c r="AC147" i="5"/>
  <c r="AD146" i="5"/>
  <c r="AC146" i="5"/>
  <c r="AD145" i="5"/>
  <c r="AC145" i="5"/>
  <c r="AD144" i="5"/>
  <c r="AC144" i="5"/>
  <c r="AD143" i="5"/>
  <c r="AC143" i="5"/>
  <c r="AD142" i="5"/>
  <c r="AC142" i="5"/>
  <c r="AD141" i="5"/>
  <c r="AC141" i="5"/>
  <c r="AD140" i="5"/>
  <c r="AC140" i="5"/>
  <c r="AD139" i="5"/>
  <c r="AC139" i="5"/>
  <c r="AD136" i="5"/>
  <c r="AC136" i="5"/>
  <c r="AD135" i="5"/>
  <c r="AC135" i="5"/>
  <c r="AD134" i="5"/>
  <c r="AC134" i="5"/>
  <c r="AD133" i="5"/>
  <c r="AC133" i="5"/>
  <c r="AD131" i="5"/>
  <c r="AC131" i="5"/>
  <c r="AD130" i="5"/>
  <c r="AC130" i="5"/>
  <c r="AD129" i="5"/>
  <c r="AC129" i="5"/>
  <c r="AD128" i="5"/>
  <c r="AC128" i="5"/>
  <c r="AD127" i="5"/>
  <c r="AC127" i="5"/>
  <c r="AD126" i="5"/>
  <c r="AC126" i="5"/>
  <c r="AD125" i="5"/>
  <c r="AC125" i="5"/>
  <c r="AD124" i="5"/>
  <c r="AC124" i="5"/>
  <c r="AD123" i="5"/>
  <c r="AC123" i="5"/>
  <c r="AD122" i="5"/>
  <c r="AC122" i="5"/>
  <c r="AD121" i="5"/>
  <c r="AC121" i="5"/>
  <c r="AD120" i="5"/>
  <c r="AC120" i="5"/>
  <c r="AD119" i="5"/>
  <c r="AC119" i="5"/>
  <c r="AD118" i="5"/>
  <c r="AC118" i="5"/>
  <c r="AD117" i="5"/>
  <c r="AC117" i="5"/>
  <c r="AD114" i="5"/>
  <c r="AC114" i="5"/>
  <c r="AD113" i="5"/>
  <c r="AC113" i="5"/>
  <c r="AD112" i="5"/>
  <c r="AC112" i="5"/>
  <c r="AD111" i="5"/>
  <c r="AC111" i="5"/>
  <c r="AD110" i="5"/>
  <c r="AC110" i="5"/>
  <c r="AD109" i="5"/>
  <c r="AC109" i="5"/>
  <c r="AD108" i="5"/>
  <c r="AC108" i="5"/>
  <c r="AD107" i="5"/>
  <c r="AC107" i="5"/>
  <c r="AD106" i="5"/>
  <c r="AC106" i="5"/>
  <c r="AD105" i="5"/>
  <c r="AC105" i="5"/>
  <c r="AD104" i="5"/>
  <c r="AC104" i="5"/>
  <c r="AD103" i="5"/>
  <c r="AC103" i="5"/>
  <c r="AD102" i="5"/>
  <c r="AC102" i="5"/>
  <c r="AD101" i="5"/>
  <c r="AC101" i="5"/>
  <c r="AD100" i="5"/>
  <c r="AC100" i="5"/>
  <c r="AD99" i="5"/>
  <c r="AC99" i="5"/>
  <c r="AD98" i="5"/>
  <c r="AC98" i="5"/>
  <c r="AD97" i="5"/>
  <c r="AC97" i="5"/>
  <c r="AD96" i="5"/>
  <c r="AC96" i="5"/>
  <c r="AD95" i="5"/>
  <c r="AC95" i="5"/>
  <c r="AD94" i="5"/>
  <c r="AC94" i="5"/>
  <c r="AD93" i="5"/>
  <c r="AC93" i="5"/>
  <c r="AD92" i="5"/>
  <c r="AC92" i="5"/>
  <c r="AD91" i="5"/>
  <c r="AC91" i="5"/>
  <c r="AD90" i="5"/>
  <c r="AC90" i="5"/>
  <c r="AD89" i="5"/>
  <c r="AC89" i="5"/>
  <c r="AD88" i="5"/>
  <c r="AC88" i="5"/>
  <c r="AD87" i="5"/>
  <c r="AC87" i="5"/>
  <c r="AD86" i="5"/>
  <c r="AC86" i="5"/>
  <c r="AD85" i="5"/>
  <c r="AC85" i="5"/>
  <c r="AD84" i="5"/>
  <c r="AC84" i="5"/>
  <c r="AD83" i="5"/>
  <c r="AC83" i="5"/>
  <c r="AD82" i="5"/>
  <c r="AC82" i="5"/>
  <c r="AD81" i="5"/>
  <c r="AC81" i="5"/>
  <c r="AD80" i="5"/>
  <c r="AC80" i="5"/>
  <c r="AD79" i="5"/>
  <c r="AC79" i="5"/>
  <c r="AD76" i="5"/>
  <c r="AC76" i="5"/>
  <c r="AD75" i="5"/>
  <c r="AC75" i="5"/>
  <c r="AD74" i="5"/>
  <c r="AC74" i="5"/>
  <c r="AD73" i="5"/>
  <c r="AC73" i="5"/>
  <c r="AD72" i="5"/>
  <c r="AC72" i="5"/>
  <c r="AD71" i="5"/>
  <c r="AC71" i="5"/>
  <c r="AD70" i="5"/>
  <c r="AC70" i="5"/>
  <c r="AD69" i="5"/>
  <c r="AC69" i="5"/>
  <c r="AD68" i="5"/>
  <c r="AC68" i="5"/>
  <c r="AD67" i="5"/>
  <c r="AC67" i="5"/>
  <c r="AD66" i="5"/>
  <c r="AC66" i="5"/>
  <c r="AC65" i="5"/>
  <c r="AD64" i="5"/>
  <c r="AC64" i="5"/>
  <c r="AD63" i="5"/>
  <c r="AC63" i="5"/>
  <c r="AD62" i="5"/>
  <c r="AC62" i="5"/>
  <c r="AD61" i="5"/>
  <c r="AC61" i="5"/>
  <c r="AD60" i="5"/>
  <c r="AC60" i="5"/>
  <c r="AD59" i="5"/>
  <c r="AC59" i="5"/>
  <c r="AD58" i="5"/>
  <c r="AC58" i="5"/>
  <c r="AD57" i="5"/>
  <c r="AC57" i="5"/>
  <c r="AD56" i="5"/>
  <c r="AC56" i="5"/>
  <c r="AD55" i="5"/>
  <c r="AC55" i="5"/>
  <c r="AD54" i="5"/>
  <c r="AC54" i="5"/>
  <c r="AD53" i="5"/>
  <c r="AC53" i="5"/>
  <c r="AD52" i="5"/>
  <c r="AC52" i="5"/>
  <c r="AD51" i="5"/>
  <c r="AC51" i="5"/>
  <c r="AD50" i="5"/>
  <c r="AC50" i="5"/>
  <c r="AD49" i="5"/>
  <c r="AC49" i="5"/>
  <c r="AD48" i="5"/>
  <c r="AC48" i="5"/>
  <c r="AD47" i="5"/>
  <c r="AC47" i="5"/>
  <c r="AD46" i="5"/>
  <c r="AC46" i="5"/>
  <c r="AD45" i="5"/>
  <c r="AC45" i="5"/>
  <c r="AD44" i="5"/>
  <c r="AC44" i="5"/>
  <c r="AD43" i="5"/>
  <c r="AC43" i="5"/>
  <c r="AD42" i="5"/>
  <c r="AC42" i="5"/>
  <c r="AD41" i="5"/>
  <c r="AC41" i="5"/>
  <c r="AD40" i="5"/>
  <c r="AC40" i="5"/>
  <c r="Q38" i="5"/>
  <c r="AD37" i="5"/>
  <c r="Q37" i="5"/>
  <c r="AC37" i="5" s="1"/>
  <c r="AD36" i="5"/>
  <c r="Q36" i="5"/>
  <c r="AC36" i="5" s="1"/>
  <c r="AD35" i="5"/>
  <c r="Q35" i="5"/>
  <c r="AC35" i="5" s="1"/>
  <c r="AD34" i="5"/>
  <c r="Q34" i="5"/>
  <c r="AC34" i="5" s="1"/>
  <c r="AD33" i="5"/>
  <c r="Q33" i="5"/>
  <c r="AC33" i="5" s="1"/>
  <c r="AD32" i="5"/>
  <c r="Q32" i="5"/>
  <c r="AC32" i="5" s="1"/>
  <c r="AD31" i="5"/>
  <c r="Q31" i="5"/>
  <c r="AC31" i="5" s="1"/>
  <c r="AD30" i="5"/>
  <c r="Q30" i="5"/>
  <c r="AC30" i="5" s="1"/>
  <c r="AD29" i="5"/>
  <c r="Q29" i="5"/>
  <c r="AC29" i="5" s="1"/>
  <c r="AD28" i="5"/>
  <c r="Q28" i="5"/>
  <c r="AC28" i="5" s="1"/>
  <c r="AD27" i="5"/>
  <c r="Q27" i="5"/>
  <c r="AC27" i="5" s="1"/>
  <c r="AD26" i="5"/>
  <c r="Q26" i="5"/>
  <c r="AC26" i="5" s="1"/>
  <c r="AD25" i="5"/>
  <c r="Q25" i="5"/>
  <c r="AC25" i="5" s="1"/>
  <c r="AD24" i="5"/>
  <c r="Q24" i="5"/>
  <c r="AC24" i="5" s="1"/>
  <c r="AD23" i="5"/>
  <c r="Q23" i="5"/>
  <c r="AC23" i="5" s="1"/>
  <c r="AD22" i="5"/>
  <c r="Q22" i="5"/>
  <c r="AC22" i="5" s="1"/>
  <c r="AD21" i="5"/>
  <c r="Q21" i="5"/>
  <c r="AC21" i="5" s="1"/>
  <c r="AD20" i="5"/>
  <c r="Q20" i="5"/>
  <c r="AC20" i="5" s="1"/>
  <c r="AD19" i="5"/>
  <c r="Q19" i="5"/>
  <c r="AC19" i="5" s="1"/>
  <c r="AD18" i="5"/>
  <c r="Q18" i="5"/>
  <c r="AC18" i="5" s="1"/>
  <c r="AD17" i="5"/>
  <c r="Q17" i="5"/>
  <c r="AC17" i="5" s="1"/>
  <c r="AD16" i="5"/>
  <c r="Q16" i="5"/>
  <c r="AC16" i="5" s="1"/>
  <c r="AD15" i="5"/>
  <c r="Q15" i="5"/>
  <c r="AC15" i="5" s="1"/>
  <c r="AD14" i="5"/>
  <c r="Q14" i="5"/>
  <c r="AC14" i="5" s="1"/>
  <c r="AD13" i="5"/>
  <c r="AC13" i="5"/>
  <c r="AD12" i="5"/>
  <c r="Q12" i="5"/>
  <c r="AC12" i="5" s="1"/>
  <c r="AD11" i="5"/>
  <c r="Q11" i="5"/>
  <c r="AC11" i="5" s="1"/>
  <c r="AD10" i="5"/>
  <c r="Q10" i="5"/>
  <c r="AC10" i="5" s="1"/>
  <c r="U1" i="5"/>
  <c r="T1" i="5"/>
  <c r="S1" i="5"/>
  <c r="R1" i="5"/>
  <c r="Q1" i="5"/>
  <c r="P1" i="5"/>
  <c r="O1" i="5"/>
  <c r="N1" i="5"/>
  <c r="M1" i="5"/>
  <c r="L1" i="5"/>
  <c r="K1" i="5"/>
  <c r="J1" i="5"/>
  <c r="I1" i="5"/>
  <c r="H1" i="5"/>
  <c r="G1" i="5"/>
  <c r="F1" i="5"/>
  <c r="E1" i="5"/>
  <c r="D1" i="5"/>
  <c r="C1" i="5"/>
  <c r="G15" i="2"/>
  <c r="E15" i="2"/>
  <c r="F15" i="2" s="1"/>
  <c r="D15" i="2"/>
  <c r="A15" i="2" a="1"/>
  <c r="A15" i="2" s="1"/>
  <c r="G14" i="2"/>
  <c r="E14" i="2"/>
  <c r="F14" i="2" s="1"/>
  <c r="D14" i="2"/>
  <c r="A14" i="2" a="1"/>
  <c r="A14" i="2" s="1"/>
  <c r="G13" i="2"/>
  <c r="E13" i="2"/>
  <c r="F13" i="2" s="1"/>
  <c r="D13" i="2"/>
  <c r="A13" i="2" a="1"/>
  <c r="A13" i="2" s="1"/>
  <c r="G12" i="2"/>
  <c r="E12" i="2"/>
  <c r="F12" i="2" s="1"/>
  <c r="D12" i="2"/>
  <c r="A12" i="2" a="1"/>
  <c r="A12" i="2" s="1"/>
  <c r="G11" i="2"/>
  <c r="E11" i="2"/>
  <c r="D11" i="2"/>
  <c r="A11" i="2" a="1"/>
  <c r="A11" i="2" s="1"/>
  <c r="G10" i="2"/>
  <c r="E10" i="2"/>
  <c r="F10" i="2" s="1"/>
  <c r="D10" i="2"/>
  <c r="A10" i="2" a="1"/>
  <c r="A10" i="2" s="1"/>
  <c r="G9" i="2"/>
  <c r="E9" i="2"/>
  <c r="D9" i="2"/>
  <c r="A9" i="2" a="1"/>
  <c r="A9" i="2" s="1"/>
  <c r="J2" i="2"/>
  <c r="C2" i="2"/>
  <c r="D200" i="1"/>
  <c r="C200" i="1"/>
  <c r="E200" i="1" s="1"/>
  <c r="B200" i="1"/>
  <c r="E199" i="1"/>
  <c r="D199" i="1"/>
  <c r="C199" i="1"/>
  <c r="B199" i="1"/>
  <c r="C198" i="1"/>
  <c r="E198" i="1" s="1"/>
  <c r="B198" i="1"/>
  <c r="E197" i="1"/>
  <c r="D197" i="1"/>
  <c r="C197" i="1"/>
  <c r="B197" i="1"/>
  <c r="C196" i="1"/>
  <c r="E196" i="1" s="1"/>
  <c r="B196" i="1"/>
  <c r="E195" i="1"/>
  <c r="D195" i="1"/>
  <c r="C195" i="1"/>
  <c r="B195" i="1"/>
  <c r="C194" i="1"/>
  <c r="E194" i="1" s="1"/>
  <c r="B194" i="1"/>
  <c r="E193" i="1"/>
  <c r="D193" i="1"/>
  <c r="C193" i="1"/>
  <c r="B193" i="1"/>
  <c r="D192" i="1"/>
  <c r="C192" i="1"/>
  <c r="E192" i="1" s="1"/>
  <c r="B192" i="1"/>
  <c r="E191" i="1"/>
  <c r="D191" i="1"/>
  <c r="C191" i="1"/>
  <c r="B191" i="1"/>
  <c r="D190" i="1"/>
  <c r="C190" i="1"/>
  <c r="E190" i="1" s="1"/>
  <c r="B190" i="1"/>
  <c r="E189" i="1"/>
  <c r="D189" i="1"/>
  <c r="C189" i="1"/>
  <c r="B189" i="1"/>
  <c r="C188" i="1"/>
  <c r="E188" i="1" s="1"/>
  <c r="B188" i="1"/>
  <c r="E187" i="1"/>
  <c r="D187" i="1"/>
  <c r="C187" i="1"/>
  <c r="B187" i="1"/>
  <c r="D186" i="1"/>
  <c r="C186" i="1"/>
  <c r="E186" i="1" s="1"/>
  <c r="B186" i="1"/>
  <c r="E185" i="1"/>
  <c r="D185" i="1"/>
  <c r="C185" i="1"/>
  <c r="B185" i="1"/>
  <c r="D184" i="1"/>
  <c r="C184" i="1"/>
  <c r="E184" i="1" s="1"/>
  <c r="B184" i="1"/>
  <c r="E183" i="1"/>
  <c r="D183" i="1"/>
  <c r="C183" i="1"/>
  <c r="B183" i="1"/>
  <c r="C182" i="1"/>
  <c r="E182" i="1" s="1"/>
  <c r="B182" i="1"/>
  <c r="E181" i="1"/>
  <c r="D181" i="1"/>
  <c r="C181" i="1"/>
  <c r="B181" i="1"/>
  <c r="D180" i="1"/>
  <c r="C180" i="1"/>
  <c r="E180" i="1" s="1"/>
  <c r="B180" i="1"/>
  <c r="E179" i="1"/>
  <c r="D179" i="1"/>
  <c r="C179" i="1"/>
  <c r="B179" i="1"/>
  <c r="C178" i="1"/>
  <c r="E178" i="1" s="1"/>
  <c r="B178" i="1"/>
  <c r="E177" i="1"/>
  <c r="D177" i="1"/>
  <c r="C177" i="1"/>
  <c r="B177" i="1"/>
  <c r="D176" i="1"/>
  <c r="C176" i="1"/>
  <c r="E176" i="1" s="1"/>
  <c r="B176" i="1"/>
  <c r="E175" i="1"/>
  <c r="D175" i="1"/>
  <c r="C175" i="1"/>
  <c r="B175" i="1"/>
  <c r="D174" i="1"/>
  <c r="C174" i="1"/>
  <c r="E174" i="1" s="1"/>
  <c r="B174" i="1"/>
  <c r="E173" i="1"/>
  <c r="D173" i="1"/>
  <c r="C173" i="1"/>
  <c r="B173" i="1"/>
  <c r="C172" i="1"/>
  <c r="E172" i="1" s="1"/>
  <c r="B172" i="1"/>
  <c r="E171" i="1"/>
  <c r="D171" i="1"/>
  <c r="C171" i="1"/>
  <c r="B171" i="1"/>
  <c r="D170" i="1"/>
  <c r="C170" i="1"/>
  <c r="E170" i="1" s="1"/>
  <c r="B170" i="1"/>
  <c r="E169" i="1"/>
  <c r="D169" i="1"/>
  <c r="C169" i="1"/>
  <c r="B169" i="1"/>
  <c r="D168" i="1"/>
  <c r="C168" i="1"/>
  <c r="E168" i="1" s="1"/>
  <c r="B168" i="1"/>
  <c r="E167" i="1"/>
  <c r="D167" i="1"/>
  <c r="C167" i="1"/>
  <c r="B167" i="1"/>
  <c r="C166" i="1"/>
  <c r="E166" i="1" s="1"/>
  <c r="B166" i="1"/>
  <c r="E165" i="1"/>
  <c r="D165" i="1"/>
  <c r="C165" i="1"/>
  <c r="B165" i="1"/>
  <c r="D164" i="1"/>
  <c r="C164" i="1"/>
  <c r="E164" i="1" s="1"/>
  <c r="B164" i="1"/>
  <c r="E163" i="1"/>
  <c r="D163" i="1"/>
  <c r="C163" i="1"/>
  <c r="B163" i="1"/>
  <c r="C162" i="1"/>
  <c r="E162" i="1" s="1"/>
  <c r="B162" i="1"/>
  <c r="E161" i="1"/>
  <c r="D161" i="1"/>
  <c r="C161" i="1"/>
  <c r="B161" i="1"/>
  <c r="D160" i="1"/>
  <c r="C160" i="1"/>
  <c r="E160" i="1" s="1"/>
  <c r="B160" i="1"/>
  <c r="E159" i="1"/>
  <c r="D159" i="1"/>
  <c r="C159" i="1"/>
  <c r="B159" i="1"/>
  <c r="D158" i="1"/>
  <c r="C158" i="1"/>
  <c r="E158" i="1" s="1"/>
  <c r="B158" i="1"/>
  <c r="E157" i="1"/>
  <c r="D157" i="1"/>
  <c r="C157" i="1"/>
  <c r="B157" i="1"/>
  <c r="C156" i="1"/>
  <c r="E156" i="1" s="1"/>
  <c r="B156" i="1"/>
  <c r="E155" i="1"/>
  <c r="D155" i="1"/>
  <c r="C155" i="1"/>
  <c r="B155" i="1"/>
  <c r="D154" i="1"/>
  <c r="C154" i="1"/>
  <c r="E154" i="1" s="1"/>
  <c r="B154" i="1"/>
  <c r="E153" i="1"/>
  <c r="D153" i="1"/>
  <c r="C153" i="1"/>
  <c r="B153" i="1"/>
  <c r="D152" i="1"/>
  <c r="C152" i="1"/>
  <c r="E152" i="1" s="1"/>
  <c r="B152" i="1"/>
  <c r="E151" i="1"/>
  <c r="D151" i="1"/>
  <c r="C151" i="1"/>
  <c r="B151" i="1"/>
  <c r="C150" i="1"/>
  <c r="E150" i="1" s="1"/>
  <c r="B150" i="1"/>
  <c r="E149" i="1"/>
  <c r="D149" i="1"/>
  <c r="C149" i="1"/>
  <c r="B149" i="1"/>
  <c r="D148" i="1"/>
  <c r="C148" i="1"/>
  <c r="E148" i="1" s="1"/>
  <c r="B148" i="1"/>
  <c r="E147" i="1"/>
  <c r="D147" i="1"/>
  <c r="C147" i="1"/>
  <c r="B147" i="1"/>
  <c r="C146" i="1"/>
  <c r="E146" i="1" s="1"/>
  <c r="B146" i="1"/>
  <c r="E145" i="1"/>
  <c r="D145" i="1"/>
  <c r="C145" i="1"/>
  <c r="B145" i="1"/>
  <c r="D144" i="1"/>
  <c r="C144" i="1"/>
  <c r="E144" i="1" s="1"/>
  <c r="B144" i="1"/>
  <c r="E143" i="1"/>
  <c r="D143" i="1"/>
  <c r="C143" i="1"/>
  <c r="B143" i="1"/>
  <c r="D142" i="1"/>
  <c r="C142" i="1"/>
  <c r="E142" i="1" s="1"/>
  <c r="B142" i="1"/>
  <c r="E141" i="1"/>
  <c r="D141" i="1"/>
  <c r="C141" i="1"/>
  <c r="B141" i="1"/>
  <c r="C140" i="1"/>
  <c r="E140" i="1" s="1"/>
  <c r="B140" i="1"/>
  <c r="E139" i="1"/>
  <c r="D139" i="1"/>
  <c r="C139" i="1"/>
  <c r="B139" i="1"/>
  <c r="D138" i="1"/>
  <c r="C138" i="1"/>
  <c r="E138" i="1" s="1"/>
  <c r="B138" i="1"/>
  <c r="E137" i="1"/>
  <c r="D137" i="1"/>
  <c r="C137" i="1"/>
  <c r="B137" i="1"/>
  <c r="C136" i="1"/>
  <c r="E136" i="1" s="1"/>
  <c r="B136" i="1"/>
  <c r="E135" i="1"/>
  <c r="D135" i="1"/>
  <c r="C135" i="1"/>
  <c r="B135" i="1"/>
  <c r="C134" i="1"/>
  <c r="E134" i="1" s="1"/>
  <c r="B134" i="1"/>
  <c r="E133" i="1"/>
  <c r="D133" i="1"/>
  <c r="C133" i="1"/>
  <c r="B133" i="1"/>
  <c r="D132" i="1"/>
  <c r="C132" i="1"/>
  <c r="E132" i="1" s="1"/>
  <c r="B132" i="1"/>
  <c r="E131" i="1"/>
  <c r="D131" i="1"/>
  <c r="C131" i="1"/>
  <c r="B131" i="1"/>
  <c r="C130" i="1"/>
  <c r="E130" i="1" s="1"/>
  <c r="B130" i="1"/>
  <c r="E129" i="1"/>
  <c r="D129" i="1"/>
  <c r="C129" i="1"/>
  <c r="B129" i="1"/>
  <c r="D128" i="1"/>
  <c r="C128" i="1"/>
  <c r="E128" i="1" s="1"/>
  <c r="B128" i="1"/>
  <c r="E127" i="1"/>
  <c r="D127" i="1"/>
  <c r="C127" i="1"/>
  <c r="B127" i="1"/>
  <c r="C126" i="1"/>
  <c r="E126" i="1" s="1"/>
  <c r="B126" i="1"/>
  <c r="E125" i="1"/>
  <c r="D125" i="1"/>
  <c r="C125" i="1"/>
  <c r="B125" i="1"/>
  <c r="C124" i="1"/>
  <c r="E124" i="1" s="1"/>
  <c r="B124" i="1"/>
  <c r="E123" i="1"/>
  <c r="D123" i="1"/>
  <c r="C123" i="1"/>
  <c r="B123" i="1"/>
  <c r="D122" i="1"/>
  <c r="C122" i="1"/>
  <c r="E122" i="1" s="1"/>
  <c r="B122" i="1"/>
  <c r="E121" i="1"/>
  <c r="D121" i="1"/>
  <c r="C121" i="1"/>
  <c r="B121" i="1"/>
  <c r="C120" i="1"/>
  <c r="E120" i="1" s="1"/>
  <c r="B120" i="1"/>
  <c r="E119" i="1"/>
  <c r="D119" i="1"/>
  <c r="C119" i="1"/>
  <c r="B119" i="1"/>
  <c r="C118" i="1"/>
  <c r="E118" i="1" s="1"/>
  <c r="B118" i="1"/>
  <c r="E117" i="1"/>
  <c r="D117" i="1"/>
  <c r="C117" i="1"/>
  <c r="B117" i="1"/>
  <c r="D116" i="1"/>
  <c r="C116" i="1"/>
  <c r="E116" i="1" s="1"/>
  <c r="B116" i="1"/>
  <c r="E115" i="1"/>
  <c r="D115" i="1"/>
  <c r="C115" i="1"/>
  <c r="B115" i="1"/>
  <c r="C114" i="1"/>
  <c r="E114" i="1" s="1"/>
  <c r="B114" i="1"/>
  <c r="E113" i="1"/>
  <c r="D113" i="1"/>
  <c r="C113" i="1"/>
  <c r="B113" i="1"/>
  <c r="D112" i="1"/>
  <c r="C112" i="1"/>
  <c r="E112" i="1" s="1"/>
  <c r="B112" i="1"/>
  <c r="E111" i="1"/>
  <c r="D111" i="1"/>
  <c r="C111" i="1"/>
  <c r="B111" i="1"/>
  <c r="C110" i="1"/>
  <c r="E110" i="1" s="1"/>
  <c r="B110" i="1"/>
  <c r="E109" i="1"/>
  <c r="D109" i="1"/>
  <c r="C109" i="1"/>
  <c r="B109" i="1"/>
  <c r="D108" i="1"/>
  <c r="C108" i="1"/>
  <c r="E108" i="1" s="1"/>
  <c r="B108" i="1"/>
  <c r="E107" i="1"/>
  <c r="D107" i="1"/>
  <c r="C107" i="1"/>
  <c r="B107" i="1"/>
  <c r="D106" i="1"/>
  <c r="C106" i="1"/>
  <c r="E106" i="1" s="1"/>
  <c r="B106" i="1"/>
  <c r="E105" i="1"/>
  <c r="D105" i="1"/>
  <c r="C105" i="1"/>
  <c r="B105" i="1"/>
  <c r="C104" i="1"/>
  <c r="E104" i="1" s="1"/>
  <c r="B104" i="1"/>
  <c r="E103" i="1"/>
  <c r="D103" i="1"/>
  <c r="C103" i="1"/>
  <c r="B103" i="1"/>
  <c r="C102" i="1"/>
  <c r="E102" i="1" s="1"/>
  <c r="B102" i="1"/>
  <c r="E101" i="1"/>
  <c r="D101" i="1"/>
  <c r="C101" i="1"/>
  <c r="B101" i="1"/>
  <c r="C100" i="1"/>
  <c r="E100" i="1" s="1"/>
  <c r="B100" i="1"/>
  <c r="E99" i="1"/>
  <c r="D99" i="1"/>
  <c r="C99" i="1"/>
  <c r="B99" i="1"/>
  <c r="C98" i="1"/>
  <c r="E98" i="1" s="1"/>
  <c r="B98" i="1"/>
  <c r="E97" i="1"/>
  <c r="D97" i="1"/>
  <c r="C97" i="1"/>
  <c r="B97" i="1"/>
  <c r="C96" i="1"/>
  <c r="E96" i="1" s="1"/>
  <c r="B96" i="1"/>
  <c r="E95" i="1"/>
  <c r="D95" i="1"/>
  <c r="C95" i="1"/>
  <c r="B95" i="1"/>
  <c r="C94" i="1"/>
  <c r="E94" i="1" s="1"/>
  <c r="B94" i="1"/>
  <c r="E93" i="1"/>
  <c r="D93" i="1"/>
  <c r="C93" i="1"/>
  <c r="B93" i="1"/>
  <c r="D92" i="1"/>
  <c r="C92" i="1"/>
  <c r="E92" i="1" s="1"/>
  <c r="B92" i="1"/>
  <c r="E91" i="1"/>
  <c r="D91" i="1"/>
  <c r="C91" i="1"/>
  <c r="B91" i="1"/>
  <c r="D90" i="1"/>
  <c r="C90" i="1"/>
  <c r="E90" i="1" s="1"/>
  <c r="B90" i="1"/>
  <c r="E89" i="1"/>
  <c r="D89" i="1"/>
  <c r="C89" i="1"/>
  <c r="B89" i="1"/>
  <c r="C88" i="1"/>
  <c r="E88" i="1" s="1"/>
  <c r="B88" i="1"/>
  <c r="E87" i="1"/>
  <c r="D87" i="1"/>
  <c r="C87" i="1"/>
  <c r="B87" i="1"/>
  <c r="C86" i="1"/>
  <c r="E86" i="1" s="1"/>
  <c r="B86" i="1"/>
  <c r="E85" i="1"/>
  <c r="D85" i="1"/>
  <c r="C85" i="1"/>
  <c r="B85" i="1"/>
  <c r="C84" i="1"/>
  <c r="E84" i="1" s="1"/>
  <c r="B84" i="1"/>
  <c r="E83" i="1"/>
  <c r="D83" i="1"/>
  <c r="C83" i="1"/>
  <c r="B83" i="1"/>
  <c r="C82" i="1"/>
  <c r="E82" i="1" s="1"/>
  <c r="B82" i="1"/>
  <c r="E81" i="1"/>
  <c r="D81" i="1"/>
  <c r="C81" i="1"/>
  <c r="B81" i="1"/>
  <c r="C80" i="1"/>
  <c r="E80" i="1" s="1"/>
  <c r="B80" i="1"/>
  <c r="C79" i="1"/>
  <c r="E79" i="1" s="1"/>
  <c r="B79" i="1"/>
  <c r="C78" i="1"/>
  <c r="E78" i="1" s="1"/>
  <c r="B78" i="1"/>
  <c r="C77" i="1"/>
  <c r="E77" i="1" s="1"/>
  <c r="B77" i="1"/>
  <c r="D76" i="1"/>
  <c r="C76" i="1"/>
  <c r="E76" i="1" s="1"/>
  <c r="B76" i="1"/>
  <c r="C75" i="1"/>
  <c r="D75" i="1" s="1"/>
  <c r="B75" i="1"/>
  <c r="D74" i="1"/>
  <c r="C74" i="1"/>
  <c r="E74" i="1" s="1"/>
  <c r="B74" i="1"/>
  <c r="C73" i="1"/>
  <c r="E73" i="1" s="1"/>
  <c r="B73" i="1"/>
  <c r="C72" i="1"/>
  <c r="E72" i="1" s="1"/>
  <c r="B72" i="1"/>
  <c r="C71" i="1"/>
  <c r="E71" i="1" s="1"/>
  <c r="B71" i="1"/>
  <c r="C70" i="1"/>
  <c r="E70" i="1" s="1"/>
  <c r="B70" i="1"/>
  <c r="C69" i="1"/>
  <c r="E69" i="1" s="1"/>
  <c r="B69" i="1"/>
  <c r="C68" i="1"/>
  <c r="E68" i="1" s="1"/>
  <c r="B68" i="1"/>
  <c r="E67" i="1"/>
  <c r="D67" i="1"/>
  <c r="C67" i="1"/>
  <c r="B67" i="1"/>
  <c r="C66" i="1"/>
  <c r="E66" i="1" s="1"/>
  <c r="B66" i="1"/>
  <c r="E65" i="1"/>
  <c r="D65" i="1"/>
  <c r="C65" i="1"/>
  <c r="B65" i="1"/>
  <c r="C64" i="1"/>
  <c r="E64" i="1" s="1"/>
  <c r="B64" i="1"/>
  <c r="C63" i="1"/>
  <c r="E63" i="1" s="1"/>
  <c r="B63" i="1"/>
  <c r="C62" i="1"/>
  <c r="E62" i="1" s="1"/>
  <c r="B62" i="1"/>
  <c r="C61" i="1"/>
  <c r="E61" i="1" s="1"/>
  <c r="B61" i="1"/>
  <c r="D60" i="1"/>
  <c r="C60" i="1"/>
  <c r="E60" i="1" s="1"/>
  <c r="B60" i="1"/>
  <c r="C59" i="1"/>
  <c r="E59" i="1" s="1"/>
  <c r="B59" i="1"/>
  <c r="D58" i="1"/>
  <c r="C58" i="1"/>
  <c r="E58" i="1" s="1"/>
  <c r="B58" i="1"/>
  <c r="C57" i="1"/>
  <c r="D57" i="1" s="1"/>
  <c r="B57" i="1"/>
  <c r="C56" i="1"/>
  <c r="E56" i="1" s="1"/>
  <c r="B56" i="1"/>
  <c r="C55" i="1"/>
  <c r="E55" i="1" s="1"/>
  <c r="B55" i="1"/>
  <c r="C54" i="1"/>
  <c r="E54" i="1" s="1"/>
  <c r="B54" i="1"/>
  <c r="C53" i="1"/>
  <c r="E53" i="1" s="1"/>
  <c r="B53" i="1"/>
  <c r="C52" i="1"/>
  <c r="E52" i="1" s="1"/>
  <c r="B52" i="1"/>
  <c r="E51" i="1"/>
  <c r="D51" i="1"/>
  <c r="C51" i="1"/>
  <c r="B51" i="1"/>
  <c r="C50" i="1"/>
  <c r="E50" i="1" s="1"/>
  <c r="B50" i="1"/>
  <c r="E49" i="1"/>
  <c r="D49" i="1"/>
  <c r="C49" i="1"/>
  <c r="B49" i="1"/>
  <c r="C48" i="1"/>
  <c r="E48" i="1" s="1"/>
  <c r="B48" i="1"/>
  <c r="E47" i="1"/>
  <c r="D47" i="1"/>
  <c r="C47" i="1"/>
  <c r="B47" i="1"/>
  <c r="C46" i="1"/>
  <c r="D46" i="1" s="1"/>
  <c r="B46" i="1"/>
  <c r="E45" i="1"/>
  <c r="D45" i="1"/>
  <c r="C45" i="1"/>
  <c r="B45" i="1"/>
  <c r="C44" i="1"/>
  <c r="E44" i="1" s="1"/>
  <c r="B44" i="1"/>
  <c r="E43" i="1"/>
  <c r="D43" i="1"/>
  <c r="C43" i="1"/>
  <c r="B43" i="1"/>
  <c r="C42" i="1"/>
  <c r="E42" i="1" s="1"/>
  <c r="B42" i="1"/>
  <c r="E41" i="1"/>
  <c r="D41" i="1"/>
  <c r="C41" i="1"/>
  <c r="B41" i="1"/>
  <c r="C40" i="1"/>
  <c r="D40" i="1" s="1"/>
  <c r="B40" i="1"/>
  <c r="E39" i="1"/>
  <c r="D39" i="1"/>
  <c r="C39" i="1"/>
  <c r="B39" i="1"/>
  <c r="C38" i="1"/>
  <c r="E38" i="1" s="1"/>
  <c r="B38" i="1"/>
  <c r="E37" i="1"/>
  <c r="D37" i="1"/>
  <c r="C37" i="1"/>
  <c r="B37" i="1"/>
  <c r="C36" i="1"/>
  <c r="D36" i="1" s="1"/>
  <c r="B36" i="1"/>
  <c r="E35" i="1"/>
  <c r="D35" i="1"/>
  <c r="C35" i="1"/>
  <c r="B35" i="1"/>
  <c r="C34" i="1"/>
  <c r="E34" i="1" s="1"/>
  <c r="B34" i="1"/>
  <c r="E33" i="1"/>
  <c r="D33" i="1"/>
  <c r="C33" i="1"/>
  <c r="B33" i="1"/>
  <c r="C32" i="1"/>
  <c r="E32" i="1" s="1"/>
  <c r="B32" i="1"/>
  <c r="E31" i="1"/>
  <c r="D31" i="1"/>
  <c r="C31" i="1"/>
  <c r="B31" i="1"/>
  <c r="C30" i="1"/>
  <c r="E30" i="1" s="1"/>
  <c r="B30" i="1"/>
  <c r="E29" i="1"/>
  <c r="D29" i="1"/>
  <c r="C29" i="1"/>
  <c r="B29" i="1"/>
  <c r="C28" i="1"/>
  <c r="E28" i="1" s="1"/>
  <c r="B28" i="1"/>
  <c r="E27" i="1"/>
  <c r="D27" i="1"/>
  <c r="C27" i="1"/>
  <c r="B27" i="1"/>
  <c r="C26" i="1"/>
  <c r="E26" i="1" s="1"/>
  <c r="B26" i="1"/>
  <c r="E25" i="1"/>
  <c r="D25" i="1"/>
  <c r="C25" i="1"/>
  <c r="B25" i="1"/>
  <c r="C24" i="1"/>
  <c r="E24" i="1" s="1"/>
  <c r="B24" i="1"/>
  <c r="E23" i="1"/>
  <c r="D23" i="1"/>
  <c r="C23" i="1"/>
  <c r="B23" i="1"/>
  <c r="C22" i="1"/>
  <c r="D22" i="1" s="1"/>
  <c r="B22" i="1"/>
  <c r="E21" i="1"/>
  <c r="D21" i="1"/>
  <c r="C21" i="1"/>
  <c r="B21" i="1"/>
  <c r="C20" i="1"/>
  <c r="E20" i="1" s="1"/>
  <c r="B20" i="1"/>
  <c r="E19" i="1"/>
  <c r="D19" i="1"/>
  <c r="C19" i="1"/>
  <c r="B19" i="1"/>
  <c r="C18" i="1"/>
  <c r="E18" i="1" s="1"/>
  <c r="B18" i="1"/>
  <c r="E17" i="1"/>
  <c r="D17" i="1"/>
  <c r="C17" i="1"/>
  <c r="B17" i="1"/>
  <c r="C16" i="1"/>
  <c r="D16" i="1" s="1"/>
  <c r="B16" i="1"/>
  <c r="E15" i="1"/>
  <c r="D15" i="1"/>
  <c r="C15" i="1"/>
  <c r="B15" i="1"/>
  <c r="C14" i="1"/>
  <c r="E14" i="1" s="1"/>
  <c r="B14" i="1"/>
  <c r="E13" i="1"/>
  <c r="D13" i="1"/>
  <c r="C13" i="1"/>
  <c r="B13" i="1"/>
  <c r="C12" i="1"/>
  <c r="E12" i="1" s="1"/>
  <c r="B12" i="1"/>
  <c r="E11" i="1"/>
  <c r="D11" i="1"/>
  <c r="C11" i="1"/>
  <c r="B11" i="1"/>
  <c r="C10" i="1"/>
  <c r="E10" i="1" s="1"/>
  <c r="B10" i="1"/>
  <c r="C9" i="1"/>
  <c r="E9" i="1" s="1"/>
  <c r="B9" i="1"/>
  <c r="C8" i="1"/>
  <c r="D8" i="1" s="1"/>
  <c r="B8" i="1"/>
  <c r="C7" i="1"/>
  <c r="E7" i="1" s="1"/>
  <c r="B7" i="1"/>
  <c r="C6" i="1"/>
  <c r="E6" i="1" s="1"/>
  <c r="B6" i="1"/>
  <c r="E5" i="1"/>
  <c r="C5" i="1"/>
  <c r="D5" i="1" s="1"/>
  <c r="B5" i="1"/>
  <c r="C4" i="1"/>
  <c r="E4" i="1" s="1"/>
  <c r="B4" i="1"/>
  <c r="E3" i="1"/>
  <c r="C3" i="1"/>
  <c r="D3" i="1" s="1"/>
  <c r="B3" i="1"/>
  <c r="W23" i="7" l="1"/>
  <c r="X23" i="7"/>
  <c r="D9" i="1"/>
  <c r="AA23" i="7"/>
  <c r="D2" i="2"/>
  <c r="AJ11" i="7"/>
  <c r="AJ12" i="7" s="1"/>
  <c r="AJ13" i="7" s="1"/>
  <c r="AJ14" i="7" s="1"/>
  <c r="AJ15" i="7" s="1"/>
  <c r="AJ16" i="7" s="1"/>
  <c r="AJ17" i="7" s="1"/>
  <c r="AJ18" i="7" s="1"/>
  <c r="AJ19" i="7" s="1"/>
  <c r="AJ20" i="7" s="1"/>
  <c r="AJ21" i="7" s="1"/>
  <c r="AJ22" i="7" s="1"/>
  <c r="AJ23" i="7" s="1"/>
  <c r="AJ24" i="7" s="1"/>
  <c r="AJ25" i="7" s="1"/>
  <c r="AJ26" i="7" s="1"/>
  <c r="AJ27" i="7" s="1"/>
  <c r="AJ28" i="7" s="1"/>
  <c r="D7" i="1"/>
  <c r="V23" i="7"/>
  <c r="D118" i="1"/>
  <c r="D134" i="1"/>
  <c r="D150" i="1"/>
  <c r="D166" i="1"/>
  <c r="D182" i="1"/>
  <c r="D198" i="1"/>
  <c r="F9" i="2"/>
  <c r="F2" i="2" s="1"/>
  <c r="M2" i="2" s="1"/>
  <c r="E2" i="2"/>
  <c r="F1" i="2" s="1"/>
  <c r="D196" i="1"/>
  <c r="F11" i="2"/>
  <c r="D114" i="1"/>
  <c r="D130" i="1"/>
  <c r="D146" i="1"/>
  <c r="D162" i="1"/>
  <c r="D178" i="1"/>
  <c r="D194" i="1"/>
  <c r="AM16" i="7"/>
  <c r="AM17" i="7" s="1"/>
  <c r="AM18" i="7" s="1"/>
  <c r="AM19" i="7" s="1"/>
  <c r="AM20" i="7" s="1"/>
  <c r="AM21" i="7" s="1"/>
  <c r="AM22" i="7" s="1"/>
  <c r="AM23" i="7" s="1"/>
  <c r="AM24" i="7" s="1"/>
  <c r="AM25" i="7" s="1"/>
  <c r="AM26" i="7" s="1"/>
  <c r="AM27" i="7" s="1"/>
  <c r="AM28" i="7" s="1"/>
  <c r="AL16" i="7"/>
  <c r="AL17" i="7" s="1"/>
  <c r="AL18" i="7" s="1"/>
  <c r="AL19" i="7" s="1"/>
  <c r="AL20" i="7" s="1"/>
  <c r="AL21" i="7" s="1"/>
  <c r="AL22" i="7" s="1"/>
  <c r="AL23" i="7" s="1"/>
  <c r="AL24" i="7" s="1"/>
  <c r="AL25" i="7" s="1"/>
  <c r="AL26" i="7" s="1"/>
  <c r="AL27" i="7" s="1"/>
  <c r="AL28" i="7" s="1"/>
  <c r="D63" i="1"/>
  <c r="D79" i="1"/>
  <c r="D104" i="1"/>
  <c r="D120" i="1"/>
  <c r="D136" i="1"/>
  <c r="D86" i="1"/>
  <c r="D102" i="1"/>
  <c r="D6" i="1"/>
  <c r="D12" i="1"/>
  <c r="D18" i="1"/>
  <c r="D24" i="1"/>
  <c r="D28" i="1"/>
  <c r="D32" i="1"/>
  <c r="D38" i="1"/>
  <c r="D42" i="1"/>
  <c r="D50" i="1"/>
  <c r="D100" i="1"/>
  <c r="E8" i="1"/>
  <c r="E16" i="1"/>
  <c r="E22" i="1"/>
  <c r="E36" i="1"/>
  <c r="E40" i="1"/>
  <c r="E46" i="1"/>
  <c r="D66" i="1"/>
  <c r="D73" i="1"/>
  <c r="E75" i="1"/>
  <c r="D82" i="1"/>
  <c r="D98" i="1"/>
  <c r="D55" i="1"/>
  <c r="E57" i="1"/>
  <c r="D64" i="1"/>
  <c r="D71" i="1"/>
  <c r="D80" i="1"/>
  <c r="D96" i="1"/>
  <c r="D53" i="1"/>
  <c r="D62" i="1"/>
  <c r="D69" i="1"/>
  <c r="D78" i="1"/>
  <c r="D94" i="1"/>
  <c r="D110" i="1"/>
  <c r="D126" i="1"/>
  <c r="D56" i="1"/>
  <c r="D72" i="1"/>
  <c r="D88" i="1"/>
  <c r="D54" i="1"/>
  <c r="D61" i="1"/>
  <c r="D70" i="1"/>
  <c r="D77" i="1"/>
  <c r="D4" i="1"/>
  <c r="D10" i="1"/>
  <c r="D14" i="1"/>
  <c r="D20" i="1"/>
  <c r="D26" i="1"/>
  <c r="D30" i="1"/>
  <c r="D34" i="1"/>
  <c r="D44" i="1"/>
  <c r="D48" i="1"/>
  <c r="D52" i="1"/>
  <c r="D59" i="1"/>
  <c r="D68" i="1"/>
  <c r="D84" i="1"/>
  <c r="D124" i="1"/>
  <c r="D140" i="1"/>
  <c r="D156" i="1"/>
  <c r="D172" i="1"/>
  <c r="D188" i="1"/>
  <c r="AA25" i="7" l="1"/>
  <c r="AA26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V12" authorId="0" shapeId="0" xr:uid="{00000000-0006-0000-0600-000004000000}">
      <text>
        <r>
          <rPr>
            <sz val="11"/>
            <color theme="1"/>
            <rFont val="Calibri"/>
            <scheme val="minor"/>
          </rPr>
          <t>======
ID#AAABdjKmOLs
ICV    (2025-02-06 20:59:23)
Se restan los ID cuyo costo ya está incluido en el estado EJECUTADO</t>
        </r>
      </text>
    </comment>
    <comment ref="W12" authorId="0" shapeId="0" xr:uid="{00000000-0006-0000-0600-000005000000}">
      <text>
        <r>
          <rPr>
            <sz val="11"/>
            <color theme="1"/>
            <rFont val="Calibri"/>
            <scheme val="minor"/>
          </rPr>
          <t>======
ID#AAABdjKmOLo
ICV    (2025-02-06 20:59:23)
Se restan los ID cuyo costo ya está incluido en el estado EJECUTADO</t>
        </r>
      </text>
    </comment>
    <comment ref="X12" authorId="0" shapeId="0" xr:uid="{00000000-0006-0000-0600-000003000000}">
      <text>
        <r>
          <rPr>
            <sz val="11"/>
            <color theme="1"/>
            <rFont val="Calibri"/>
            <scheme val="minor"/>
          </rPr>
          <t>======
ID#AAABdjKmOLw
ICV    (2025-02-06 20:59:23)
Se restan los ID cuyo costo ya está incluido en el estado EJECUTADO</t>
        </r>
      </text>
    </comment>
    <comment ref="V23" authorId="0" shapeId="0" xr:uid="{00000000-0006-0000-0600-000002000000}">
      <text>
        <r>
          <rPr>
            <sz val="11"/>
            <color theme="1"/>
            <rFont val="Calibri"/>
            <scheme val="minor"/>
          </rPr>
          <t>======
ID#AAABdjKmOL0
ICV    (2025-02-06 20:59:23)
En este total se considera el valor final, ya que pueden haber diferencias en los costos proyectados</t>
        </r>
      </text>
    </comment>
    <comment ref="W23" authorId="0" shapeId="0" xr:uid="{00000000-0006-0000-0600-000006000000}">
      <text>
        <r>
          <rPr>
            <sz val="11"/>
            <color theme="1"/>
            <rFont val="Calibri"/>
            <scheme val="minor"/>
          </rPr>
          <t>======
ID#AAABdjKmOLk
ICV    (2025-02-06 20:59:23)
En este total se considera el valor final, ya que pueden haber diferencias en los costos proyectados</t>
        </r>
      </text>
    </comment>
    <comment ref="X23" authorId="0" shapeId="0" xr:uid="{00000000-0006-0000-0600-000001000000}">
      <text>
        <r>
          <rPr>
            <sz val="11"/>
            <color theme="1"/>
            <rFont val="Calibri"/>
            <scheme val="minor"/>
          </rPr>
          <t>======
ID#AAABdjKmOL4
ICV    (2025-02-06 20:59:23)
En este total se considera el valor final, ya que pueden haber diferencias en los costos proyectados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ok8VCkEinM05PU8rFw1Ih6gkwTQ=="/>
    </ext>
  </extLst>
</comments>
</file>

<file path=xl/sharedStrings.xml><?xml version="1.0" encoding="utf-8"?>
<sst xmlns="http://schemas.openxmlformats.org/spreadsheetml/2006/main" count="452" uniqueCount="198">
  <si>
    <t>ESTADO OBRA</t>
  </si>
  <si>
    <t>ID Diseño</t>
  </si>
  <si>
    <t>GEO
CUENTA</t>
  </si>
  <si>
    <t>GEO ESTADO</t>
  </si>
  <si>
    <t>TOTAL POR EJECUTAR</t>
  </si>
  <si>
    <t>EJECUTADO</t>
  </si>
  <si>
    <t>PROYECTADO</t>
  </si>
  <si>
    <t>POR EJECUTAR</t>
  </si>
  <si>
    <t>Tipo de Entrega</t>
  </si>
  <si>
    <t>Tipo</t>
  </si>
  <si>
    <t xml:space="preserve">Implementación </t>
  </si>
  <si>
    <t>Drive</t>
  </si>
  <si>
    <t>Compromiso Prioritario</t>
  </si>
  <si>
    <t>Vertical</t>
  </si>
  <si>
    <t>63 El Mochuelo</t>
  </si>
  <si>
    <t>UPZ_CIUDAD BOLIVAR</t>
  </si>
  <si>
    <t>Correo</t>
  </si>
  <si>
    <t>Diseño Normal</t>
  </si>
  <si>
    <t>Horizontal</t>
  </si>
  <si>
    <t>64 Monte Blanco</t>
  </si>
  <si>
    <t>SUBCATEGORÍAS</t>
  </si>
  <si>
    <t>Oficio</t>
  </si>
  <si>
    <t>Emergencia</t>
  </si>
  <si>
    <t>Vertical y Horizontal</t>
  </si>
  <si>
    <t>65 Arborizadora</t>
  </si>
  <si>
    <t>Medida de pacificación</t>
  </si>
  <si>
    <t>Reunión</t>
  </si>
  <si>
    <t>Suministro</t>
  </si>
  <si>
    <t>NA</t>
  </si>
  <si>
    <t>66 San Francisco</t>
  </si>
  <si>
    <t>Zona escolar</t>
  </si>
  <si>
    <t>Cicloruta</t>
  </si>
  <si>
    <t>67 El Lucero</t>
  </si>
  <si>
    <t>Senderos peatonales</t>
  </si>
  <si>
    <t>68 El Tesoro</t>
  </si>
  <si>
    <t>Cebras</t>
  </si>
  <si>
    <t>Localidad</t>
  </si>
  <si>
    <t>Prioridad</t>
  </si>
  <si>
    <t>69 Ismael Perdomo</t>
  </si>
  <si>
    <t>Demarcación Km-carril</t>
  </si>
  <si>
    <t>19_Ciudad Bolivar</t>
  </si>
  <si>
    <t>0 - Urgente</t>
  </si>
  <si>
    <t>70 Jerusalén</t>
  </si>
  <si>
    <t>Ciclo-Rutas</t>
  </si>
  <si>
    <t>06_Tunjuelito</t>
  </si>
  <si>
    <t>1 - Alta</t>
  </si>
  <si>
    <t>42 - Venecia</t>
  </si>
  <si>
    <t>UPZ_TUNJUELITO</t>
  </si>
  <si>
    <t>Puntos conéctate</t>
  </si>
  <si>
    <t>Ciudad Bolivar y Tunjuelito</t>
  </si>
  <si>
    <t>2 - Media</t>
  </si>
  <si>
    <t>62 - Tunjuelito</t>
  </si>
  <si>
    <t>Carriles preferenciales</t>
  </si>
  <si>
    <t>02_Chapinero</t>
  </si>
  <si>
    <t>3 - Baja</t>
  </si>
  <si>
    <t>Varias</t>
  </si>
  <si>
    <t>Plazas</t>
  </si>
  <si>
    <t>Zona de carga</t>
  </si>
  <si>
    <t>1_Por Inspeccionar</t>
  </si>
  <si>
    <t>Intervención integral</t>
  </si>
  <si>
    <t>2_Inspeccionado a Ejecutar</t>
  </si>
  <si>
    <t>Garantías</t>
  </si>
  <si>
    <t>Programa Los Niños Primero</t>
  </si>
  <si>
    <t>3_No se ejecuta</t>
  </si>
  <si>
    <t>Si</t>
  </si>
  <si>
    <t>Señalizacion vertical</t>
  </si>
  <si>
    <t>4_Para re-diseñar</t>
  </si>
  <si>
    <t>No</t>
  </si>
  <si>
    <t>5_Programado PMT</t>
  </si>
  <si>
    <t>Pendiente</t>
  </si>
  <si>
    <t>6_En ejecución</t>
  </si>
  <si>
    <t>7_Terminado</t>
  </si>
  <si>
    <t>8_Inconcluso</t>
  </si>
  <si>
    <t>Horario</t>
  </si>
  <si>
    <t>24 HRS</t>
  </si>
  <si>
    <t>DIURNO</t>
  </si>
  <si>
    <t>NOCTURNO</t>
  </si>
  <si>
    <t>Instituciones Educativas</t>
  </si>
  <si>
    <t>Desarrollo de Zonas Escolares</t>
  </si>
  <si>
    <t>Tráfico calmado</t>
  </si>
  <si>
    <t>Intersecciones semaforizadas</t>
  </si>
  <si>
    <t>Pasos peatonales (cebras+PP)</t>
  </si>
  <si>
    <t>VR INICIAL DEL CONTRATO</t>
  </si>
  <si>
    <t>CODIGO</t>
  </si>
  <si>
    <t>COLOR</t>
  </si>
  <si>
    <t>ESTADO</t>
  </si>
  <si>
    <t>CANTIDADES</t>
  </si>
  <si>
    <t>VALORES</t>
  </si>
  <si>
    <t>% VR DEL CONTRATO</t>
  </si>
  <si>
    <t>POR INSPECCIONAR</t>
  </si>
  <si>
    <t>INSPECCIONADO</t>
  </si>
  <si>
    <t>NO EJECUTAR</t>
  </si>
  <si>
    <t>INSPECCIONADOS SIN PMT</t>
  </si>
  <si>
    <t>EN EJECUCION</t>
  </si>
  <si>
    <t>PROGRAMADOS CON PMT NO INICIADOS</t>
  </si>
  <si>
    <t>INCONSISTENCIAS</t>
  </si>
  <si>
    <t>PENDIENTE RESERVAS</t>
  </si>
  <si>
    <t>TOTAL RECIBIDOS</t>
  </si>
  <si>
    <t>30/04/2010 - 31/05/2010</t>
  </si>
  <si>
    <t xml:space="preserve">No. </t>
  </si>
  <si>
    <t>-</t>
  </si>
  <si>
    <t>HOJA DE VIDA CTO 2024-3652</t>
  </si>
  <si>
    <t>ASIGNACIONES</t>
  </si>
  <si>
    <t>LOCALIZACIÓN DE LA SOLICITUD</t>
  </si>
  <si>
    <t>INFORMACIÓN PREVIA SDM</t>
  </si>
  <si>
    <t>ESTADO DE EJECUCIÓN</t>
  </si>
  <si>
    <t>Fecha de Entrega Diseño</t>
  </si>
  <si>
    <t>Medio de Entrega</t>
  </si>
  <si>
    <t>Tipo (CP - Emergencia-Cicloruta - Compromiso - Diseño)</t>
  </si>
  <si>
    <t>Subcategoría</t>
  </si>
  <si>
    <t>No. CP</t>
  </si>
  <si>
    <t>Tipo de Implementación</t>
  </si>
  <si>
    <t>UPZ</t>
  </si>
  <si>
    <t>Dirección</t>
  </si>
  <si>
    <t>Dependencia / Entidad</t>
  </si>
  <si>
    <t>Fecha Inspección</t>
  </si>
  <si>
    <t>Costo Horizontal proyectado</t>
  </si>
  <si>
    <t>Costo Vertical proyectado</t>
  </si>
  <si>
    <t>Costo Total proyectado</t>
  </si>
  <si>
    <t>Fecha Programada para la Implementación</t>
  </si>
  <si>
    <t>Fecha de Inicio</t>
  </si>
  <si>
    <t>Cuenta No</t>
  </si>
  <si>
    <t>REV PROYECTADO</t>
  </si>
  <si>
    <t>REV EJECUTADO</t>
  </si>
  <si>
    <t xml:space="preserve">COMENTARIOS </t>
  </si>
  <si>
    <t>MV_AV_BOYACA_941_09_V30_T3</t>
  </si>
  <si>
    <t>SDM</t>
  </si>
  <si>
    <t>MV_AUTO_SUR_643_24_V0</t>
  </si>
  <si>
    <t>MV_19_178_1244_11</t>
  </si>
  <si>
    <t>CPS_941_EM_19_111</t>
  </si>
  <si>
    <t xml:space="preserve">EN PROCESO </t>
  </si>
  <si>
    <t>EN PROCESO</t>
  </si>
  <si>
    <t>NO COBRADO</t>
  </si>
  <si>
    <t>MV_19_324_943_10</t>
  </si>
  <si>
    <t>EX_19_339_1561_10</t>
  </si>
  <si>
    <t>EX_19_387_1561_10</t>
  </si>
  <si>
    <t>EX_19_142_1244_11</t>
  </si>
  <si>
    <t>EX_19_017_1561_10</t>
  </si>
  <si>
    <t>MV_19_041_1561_10</t>
  </si>
  <si>
    <t>EX_19_001_643_24</t>
  </si>
  <si>
    <t>MV_19_414_937_09</t>
  </si>
  <si>
    <t>EX_19_342_943_10</t>
  </si>
  <si>
    <t>MV_06_054_1561_10</t>
  </si>
  <si>
    <t>MV_19_013</t>
  </si>
  <si>
    <t>EX_19_386_1561_10</t>
  </si>
  <si>
    <t>EX_06_105_1867_12</t>
  </si>
  <si>
    <t>MV_19_080_1561_10</t>
  </si>
  <si>
    <t>EX_19_155_1244_11</t>
  </si>
  <si>
    <t>EX_19_151_1244_11</t>
  </si>
  <si>
    <t>MV_19_292_1561_10</t>
  </si>
  <si>
    <t>MV_19_318_1561_10</t>
  </si>
  <si>
    <t>MV_19_176_1244_11</t>
  </si>
  <si>
    <t>EX_19_152_1744_10</t>
  </si>
  <si>
    <t>EX_19_269_1744_10</t>
  </si>
  <si>
    <t>EX_19_202_1867_12</t>
  </si>
  <si>
    <t>EX_19_211_1867_12</t>
  </si>
  <si>
    <t>EX_06_404_1561_10</t>
  </si>
  <si>
    <t>EX_06_385_1561_10</t>
  </si>
  <si>
    <t/>
  </si>
  <si>
    <t>NO</t>
  </si>
  <si>
    <t>ID DE DISENO</t>
  </si>
  <si>
    <t>NO CP</t>
  </si>
  <si>
    <t>SUBCATEGORIA</t>
  </si>
  <si>
    <t>IMPLEMENTACION</t>
  </si>
  <si>
    <t>LOCALIDAD</t>
  </si>
  <si>
    <t>DIRECCION</t>
  </si>
  <si>
    <t>LAT1</t>
  </si>
  <si>
    <t>LON1</t>
  </si>
  <si>
    <t>LAT2</t>
  </si>
  <si>
    <t>LON2</t>
  </si>
  <si>
    <t>LAT3</t>
  </si>
  <si>
    <t>LON3</t>
  </si>
  <si>
    <t>LAT4</t>
  </si>
  <si>
    <t>LON4</t>
  </si>
  <si>
    <t>CUENTA</t>
  </si>
  <si>
    <t>POLIGONO</t>
  </si>
  <si>
    <t>TRAMO</t>
  </si>
  <si>
    <t>PUNTUAL</t>
  </si>
  <si>
    <t>BALANCE POR ID</t>
  </si>
  <si>
    <t>BALANCE POR ESTADO Y ID</t>
  </si>
  <si>
    <t>BALANCE POR ESTADO TOTAL</t>
  </si>
  <si>
    <t>BALANCE POR CUENTA</t>
  </si>
  <si>
    <t>TOTAL ACUMULADO</t>
  </si>
  <si>
    <t xml:space="preserve">  Costo Horizontal proyectado</t>
  </si>
  <si>
    <t xml:space="preserve"> Costo Vertical proyectado</t>
  </si>
  <si>
    <t xml:space="preserve"> Costo Total proyectado</t>
  </si>
  <si>
    <t xml:space="preserve"> Valor Final Horizontal</t>
  </si>
  <si>
    <t xml:space="preserve"> Valor Final Vertical</t>
  </si>
  <si>
    <t xml:space="preserve"> Valor Total</t>
  </si>
  <si>
    <t>REP</t>
  </si>
  <si>
    <t>VIGENCIA 2021</t>
  </si>
  <si>
    <t>VIGENCIA 2022</t>
  </si>
  <si>
    <t>SIN RETEGARANTÍAS</t>
  </si>
  <si>
    <t>EJECUTADO TERMINADO</t>
  </si>
  <si>
    <t>EJECUTADO POR TERMINAR</t>
  </si>
  <si>
    <t>PENDIENTE POR EJECUTAR</t>
  </si>
  <si>
    <t>PENDIENTE POR EJECUTAR SIN INCLUIR ID CON RESERVAS</t>
  </si>
  <si>
    <t>(en blanco)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</si>
</sst>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&quot;$&quot;\ #,##0.00"/>
    <numFmt numFmtId="165" formatCode="_-&quot;$&quot;* #,##0.00_-;\-&quot;$&quot;* #,##0.00_-;_-&quot;$&quot;* &quot;-&quot;??_-;_-@"/>
    <numFmt numFmtId="166" formatCode="_-* #,##0_-;\-* #,##0_-;_-* &quot;-&quot;_-;_-@"/>
    <numFmt numFmtId="167" formatCode="#,##0.0"/>
    <numFmt numFmtId="168" formatCode="[$$-240A]\ #,##0.00_ ;\-[$$-240A]\ #,##0.00\ "/>
    <numFmt numFmtId="169" formatCode="d/m/yyyy"/>
    <numFmt numFmtId="170" formatCode="_-&quot;$&quot;* #,##0_-;\-&quot;$&quot;* #,##0_-;_-&quot;$&quot;* &quot;-&quot;??_-;_-@"/>
    <numFmt numFmtId="171" formatCode="[$-240A]d&quot; de &quot;mmmm&quot; de &quot;yyyy"/>
    <numFmt numFmtId="173" formatCode="0.0%"/>
    <numFmt numFmtId="174" formatCode="&quot;$&quot;\ #,##0"/>
    <numFmt numFmtId="175" formatCode="_-&quot;$&quot;\ * #,##0.00_-;\-&quot;$&quot;\ * #,##0.00_-;_-&quot;$&quot;\ * &quot;-&quot;??_-;_-@"/>
    <numFmt numFmtId="176" formatCode="_-&quot;$&quot;\ * #,##0_-;\-&quot;$&quot;\ * #,##0_-;_-&quot;$&quot;\ * &quot;-&quot;??_-;_-@"/>
  </numFmts>
  <fonts count="25" x14ac:knownFonts="1">
    <font>
      <sz val="11"/>
      <color theme="1"/>
      <name val="Calibri"/>
      <scheme val="minor"/>
    </font>
    <font>
      <sz val="8"/>
      <color theme="1"/>
      <name val="Arial"/>
    </font>
    <font>
      <b/>
      <sz val="8"/>
      <color theme="1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222222"/>
      <name val="Arial"/>
    </font>
    <font>
      <sz val="11"/>
      <name val="Calibri"/>
    </font>
    <font>
      <sz val="10"/>
      <color theme="1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color theme="1"/>
      <name val="Calibri"/>
    </font>
    <font>
      <b/>
      <sz val="11"/>
      <color theme="1"/>
      <name val="Arial"/>
    </font>
    <font>
      <sz val="11"/>
      <color theme="1"/>
      <name val="Arial"/>
    </font>
    <font>
      <sz val="11"/>
      <color rgb="FFFF0000"/>
      <name val="Arial"/>
    </font>
    <font>
      <sz val="11"/>
      <color rgb="FF7F7F7F"/>
      <name val="Arial"/>
    </font>
    <font>
      <b/>
      <sz val="10"/>
      <color rgb="FF0000FF"/>
      <name val="Arial"/>
    </font>
    <font>
      <b/>
      <sz val="10"/>
      <color theme="1"/>
      <name val="Arial"/>
    </font>
    <font>
      <b/>
      <sz val="10"/>
      <color theme="0"/>
      <name val="Arial"/>
    </font>
    <font>
      <sz val="9"/>
      <color theme="1"/>
      <name val="Arial"/>
    </font>
    <font>
      <sz val="11"/>
      <color rgb="FF000000"/>
      <name val="Calibri"/>
    </font>
    <font>
      <b/>
      <sz val="8"/>
      <color rgb="FF0000FF"/>
      <name val="Arial"/>
    </font>
    <font>
      <sz val="16"/>
      <color theme="1"/>
      <name val="Arial"/>
    </font>
    <font>
      <sz val="6"/>
      <color theme="1"/>
      <name val="Arial"/>
    </font>
    <font>
      <b/>
      <sz val="16"/>
      <color theme="1"/>
      <name val="Arial"/>
    </font>
    <font>
      <b/>
      <sz val="11"/>
      <color theme="1"/>
      <name val="Calibri"/>
    </font>
  </fonts>
  <fills count="22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C5E0B3"/>
        <bgColor rgb="FFC5E0B3"/>
      </patternFill>
    </fill>
    <fill>
      <patternFill patternType="solid">
        <fgColor rgb="FFD8D8D8"/>
        <bgColor rgb="FFD8D8D8"/>
      </patternFill>
    </fill>
    <fill>
      <patternFill patternType="solid">
        <fgColor rgb="FFD9E2F3"/>
        <bgColor rgb="FFD9E2F3"/>
      </patternFill>
    </fill>
    <fill>
      <patternFill patternType="solid">
        <fgColor rgb="FFE7E6E6"/>
        <bgColor rgb="FFE7E6E6"/>
      </patternFill>
    </fill>
    <fill>
      <patternFill patternType="solid">
        <fgColor rgb="FF92D050"/>
        <bgColor rgb="FF92D050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F4B083"/>
        <bgColor rgb="FFF4B083"/>
      </patternFill>
    </fill>
    <fill>
      <patternFill patternType="solid">
        <fgColor rgb="FFCC99FF"/>
        <bgColor rgb="FFCC99FF"/>
      </patternFill>
    </fill>
    <fill>
      <patternFill patternType="solid">
        <fgColor rgb="FFFFFF00"/>
        <bgColor rgb="FFFFFF00"/>
      </patternFill>
    </fill>
    <fill>
      <patternFill patternType="solid">
        <fgColor rgb="FFADB9CA"/>
        <bgColor rgb="FFADB9CA"/>
      </patternFill>
    </fill>
    <fill>
      <patternFill patternType="solid">
        <fgColor rgb="FFC8C8C8"/>
        <bgColor rgb="FFC8C8C8"/>
      </patternFill>
    </fill>
    <fill>
      <patternFill patternType="solid">
        <fgColor rgb="FF7F7F7F"/>
        <bgColor rgb="FF7F7F7F"/>
      </patternFill>
    </fill>
    <fill>
      <patternFill patternType="solid">
        <fgColor rgb="FFA5A5A5"/>
        <bgColor rgb="FFA5A5A5"/>
      </patternFill>
    </fill>
    <fill>
      <patternFill patternType="solid">
        <fgColor rgb="FFFBE4D5"/>
        <bgColor rgb="FFFBE4D5"/>
      </patternFill>
    </fill>
    <fill>
      <patternFill patternType="solid">
        <fgColor rgb="FFB4C6E7"/>
        <bgColor rgb="FFB4C6E7"/>
      </patternFill>
    </fill>
    <fill>
      <patternFill patternType="solid">
        <fgColor rgb="FF00B0F0"/>
        <bgColor rgb="FF00B0F0"/>
      </patternFill>
    </fill>
    <fill>
      <patternFill patternType="solid">
        <fgColor rgb="FF8EAADB"/>
        <bgColor rgb="FF8EAADB"/>
      </patternFill>
    </fill>
    <fill>
      <patternFill patternType="solid">
        <fgColor rgb="FFE2EFD9"/>
        <bgColor rgb="FFE2EFD9"/>
      </patternFill>
    </fill>
  </fills>
  <borders count="50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F0F0F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/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65" fontId="2" fillId="4" borderId="2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wrapText="1"/>
    </xf>
    <xf numFmtId="0" fontId="3" fillId="0" borderId="6" xfId="0" applyFont="1" applyBorder="1" applyAlignment="1">
      <alignment vertical="center"/>
    </xf>
    <xf numFmtId="0" fontId="5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/>
    </xf>
    <xf numFmtId="0" fontId="5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6" borderId="3" xfId="0" applyFont="1" applyFill="1" applyBorder="1" applyAlignment="1">
      <alignment horizontal="center" vertical="center" wrapText="1"/>
    </xf>
    <xf numFmtId="3" fontId="7" fillId="7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166" fontId="7" fillId="0" borderId="0" xfId="0" applyNumberFormat="1" applyFont="1"/>
    <xf numFmtId="166" fontId="10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166" fontId="10" fillId="0" borderId="0" xfId="0" applyNumberFormat="1" applyFont="1"/>
    <xf numFmtId="166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11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/>
    <xf numFmtId="0" fontId="7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8" borderId="3" xfId="0" applyFont="1" applyFill="1" applyBorder="1" applyAlignment="1">
      <alignment horizontal="center"/>
    </xf>
    <xf numFmtId="3" fontId="12" fillId="0" borderId="3" xfId="0" applyNumberFormat="1" applyFont="1" applyBorder="1" applyAlignment="1">
      <alignment horizontal="center"/>
    </xf>
    <xf numFmtId="10" fontId="12" fillId="0" borderId="3" xfId="0" applyNumberFormat="1" applyFont="1" applyBorder="1" applyAlignment="1">
      <alignment horizontal="center"/>
    </xf>
    <xf numFmtId="0" fontId="12" fillId="9" borderId="3" xfId="0" applyFont="1" applyFill="1" applyBorder="1" applyAlignment="1">
      <alignment vertical="center" wrapText="1"/>
    </xf>
    <xf numFmtId="0" fontId="13" fillId="10" borderId="3" xfId="0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vertical="center" wrapText="1"/>
    </xf>
    <xf numFmtId="0" fontId="12" fillId="12" borderId="3" xfId="0" applyFont="1" applyFill="1" applyBorder="1" applyAlignment="1">
      <alignment vertical="center" wrapText="1"/>
    </xf>
    <xf numFmtId="0" fontId="12" fillId="7" borderId="3" xfId="0" applyFont="1" applyFill="1" applyBorder="1" applyAlignment="1">
      <alignment vertical="center" wrapText="1"/>
    </xf>
    <xf numFmtId="0" fontId="12" fillId="13" borderId="3" xfId="0" applyFont="1" applyFill="1" applyBorder="1" applyAlignment="1">
      <alignment vertical="center" wrapText="1"/>
    </xf>
    <xf numFmtId="0" fontId="14" fillId="14" borderId="3" xfId="0" applyFont="1" applyFill="1" applyBorder="1" applyAlignment="1">
      <alignment vertical="center" wrapText="1"/>
    </xf>
    <xf numFmtId="0" fontId="14" fillId="15" borderId="3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168" fontId="7" fillId="0" borderId="0" xfId="0" applyNumberFormat="1" applyFont="1"/>
    <xf numFmtId="0" fontId="15" fillId="0" borderId="0" xfId="0" applyFont="1" applyAlignment="1">
      <alignment horizontal="center" vertical="center" wrapText="1"/>
    </xf>
    <xf numFmtId="16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22" xfId="0" applyFont="1" applyBorder="1"/>
    <xf numFmtId="0" fontId="16" fillId="16" borderId="21" xfId="0" applyFont="1" applyFill="1" applyBorder="1" applyAlignment="1">
      <alignment horizontal="center" vertical="center" wrapText="1"/>
    </xf>
    <xf numFmtId="0" fontId="16" fillId="16" borderId="25" xfId="0" applyFont="1" applyFill="1" applyBorder="1" applyAlignment="1">
      <alignment horizontal="center" vertical="center" wrapText="1"/>
    </xf>
    <xf numFmtId="169" fontId="16" fillId="16" borderId="25" xfId="0" applyNumberFormat="1" applyFont="1" applyFill="1" applyBorder="1" applyAlignment="1">
      <alignment horizontal="center" vertical="center" wrapText="1"/>
    </xf>
    <xf numFmtId="0" fontId="16" fillId="16" borderId="25" xfId="0" applyFont="1" applyFill="1" applyBorder="1" applyAlignment="1">
      <alignment horizontal="center" vertical="center"/>
    </xf>
    <xf numFmtId="0" fontId="17" fillId="17" borderId="1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18" borderId="28" xfId="0" applyFont="1" applyFill="1" applyBorder="1" applyAlignment="1">
      <alignment horizontal="center" vertical="center" wrapText="1"/>
    </xf>
    <xf numFmtId="171" fontId="7" fillId="0" borderId="27" xfId="0" applyNumberFormat="1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169" fontId="7" fillId="0" borderId="27" xfId="0" applyNumberFormat="1" applyFont="1" applyBorder="1" applyAlignment="1">
      <alignment horizontal="center" vertical="center" wrapText="1"/>
    </xf>
    <xf numFmtId="170" fontId="7" fillId="0" borderId="27" xfId="0" applyNumberFormat="1" applyFont="1" applyBorder="1" applyAlignment="1">
      <alignment horizontal="center" vertical="center" wrapText="1"/>
    </xf>
    <xf numFmtId="169" fontId="7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9" fontId="7" fillId="0" borderId="3" xfId="0" applyNumberFormat="1" applyFont="1" applyBorder="1" applyAlignment="1">
      <alignment horizontal="center" vertical="center" wrapText="1"/>
    </xf>
    <xf numFmtId="170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19" borderId="3" xfId="0" applyFont="1" applyFill="1" applyBorder="1" applyAlignment="1">
      <alignment horizontal="center" vertical="center" wrapText="1"/>
    </xf>
    <xf numFmtId="171" fontId="7" fillId="0" borderId="3" xfId="0" applyNumberFormat="1" applyFont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12" fillId="19" borderId="3" xfId="0" applyFont="1" applyFill="1" applyBorder="1" applyAlignment="1">
      <alignment horizontal="center" vertical="center"/>
    </xf>
    <xf numFmtId="171" fontId="7" fillId="19" borderId="3" xfId="0" applyNumberFormat="1" applyFont="1" applyFill="1" applyBorder="1" applyAlignment="1">
      <alignment horizontal="center" vertical="center" wrapText="1"/>
    </xf>
    <xf numFmtId="170" fontId="7" fillId="19" borderId="3" xfId="0" applyNumberFormat="1" applyFont="1" applyFill="1" applyBorder="1" applyAlignment="1">
      <alignment horizontal="center" vertical="center" wrapText="1"/>
    </xf>
    <xf numFmtId="169" fontId="7" fillId="19" borderId="3" xfId="0" applyNumberFormat="1" applyFont="1" applyFill="1" applyBorder="1" applyAlignment="1">
      <alignment horizontal="center" vertical="center" wrapText="1"/>
    </xf>
    <xf numFmtId="173" fontId="7" fillId="0" borderId="0" xfId="0" applyNumberFormat="1" applyFont="1" applyAlignment="1">
      <alignment horizontal="left" vertical="center"/>
    </xf>
    <xf numFmtId="171" fontId="7" fillId="3" borderId="3" xfId="0" applyNumberFormat="1" applyFont="1" applyFill="1" applyBorder="1" applyAlignment="1">
      <alignment horizontal="center" vertical="center" wrapText="1"/>
    </xf>
    <xf numFmtId="0" fontId="18" fillId="19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12" borderId="3" xfId="0" applyFont="1" applyFill="1" applyBorder="1" applyAlignment="1">
      <alignment horizontal="center" vertical="center" wrapText="1"/>
    </xf>
    <xf numFmtId="171" fontId="7" fillId="7" borderId="3" xfId="0" applyNumberFormat="1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169" fontId="7" fillId="7" borderId="3" xfId="0" applyNumberFormat="1" applyFont="1" applyFill="1" applyBorder="1" applyAlignment="1">
      <alignment horizontal="center" vertical="center" wrapText="1"/>
    </xf>
    <xf numFmtId="170" fontId="7" fillId="7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7" fillId="0" borderId="0" xfId="0" applyNumberFormat="1" applyFont="1" applyAlignment="1">
      <alignment horizontal="left" vertical="center"/>
    </xf>
    <xf numFmtId="0" fontId="19" fillId="0" borderId="0" xfId="0" applyFont="1"/>
    <xf numFmtId="0" fontId="20" fillId="0" borderId="0" xfId="0" applyFont="1" applyAlignment="1">
      <alignment horizontal="center" vertical="center" shrinkToFi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16" borderId="3" xfId="0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horizontal="center" vertical="center" wrapText="1"/>
    </xf>
    <xf numFmtId="0" fontId="2" fillId="16" borderId="2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16" borderId="31" xfId="0" applyFont="1" applyFill="1" applyBorder="1" applyAlignment="1">
      <alignment horizontal="center" vertical="center" wrapText="1"/>
    </xf>
    <xf numFmtId="0" fontId="2" fillId="16" borderId="28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" fillId="18" borderId="1" xfId="0" applyFont="1" applyFill="1" applyBorder="1" applyAlignment="1">
      <alignment horizontal="center" vertical="center" shrinkToFi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18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shrinkToFit="1"/>
    </xf>
    <xf numFmtId="0" fontId="12" fillId="0" borderId="0" xfId="0" applyFont="1"/>
    <xf numFmtId="0" fontId="2" fillId="18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" fillId="20" borderId="1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/>
    </xf>
    <xf numFmtId="174" fontId="1" fillId="4" borderId="2" xfId="0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19" borderId="2" xfId="0" applyNumberFormat="1" applyFont="1" applyFill="1" applyBorder="1" applyAlignment="1">
      <alignment horizontal="center" vertical="center"/>
    </xf>
    <xf numFmtId="175" fontId="1" fillId="0" borderId="0" xfId="0" applyNumberFormat="1" applyFont="1" applyAlignment="1">
      <alignment horizontal="center" vertical="center"/>
    </xf>
    <xf numFmtId="175" fontId="1" fillId="12" borderId="2" xfId="0" applyNumberFormat="1" applyFont="1" applyFill="1" applyBorder="1" applyAlignment="1">
      <alignment horizontal="center" vertical="center"/>
    </xf>
    <xf numFmtId="174" fontId="1" fillId="0" borderId="0" xfId="0" applyNumberFormat="1" applyFont="1" applyAlignment="1">
      <alignment horizontal="center" vertical="center"/>
    </xf>
    <xf numFmtId="175" fontId="1" fillId="9" borderId="2" xfId="0" applyNumberFormat="1" applyFont="1" applyFill="1" applyBorder="1" applyAlignment="1">
      <alignment horizontal="center" vertical="center"/>
    </xf>
    <xf numFmtId="176" fontId="1" fillId="19" borderId="2" xfId="0" applyNumberFormat="1" applyFont="1" applyFill="1" applyBorder="1" applyAlignment="1">
      <alignment horizontal="center" vertical="center"/>
    </xf>
    <xf numFmtId="176" fontId="1" fillId="12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74" fontId="1" fillId="3" borderId="2" xfId="0" applyNumberFormat="1" applyFont="1" applyFill="1" applyBorder="1" applyAlignment="1">
      <alignment horizontal="center" vertical="center"/>
    </xf>
    <xf numFmtId="164" fontId="2" fillId="21" borderId="2" xfId="0" applyNumberFormat="1" applyFont="1" applyFill="1" applyBorder="1" applyAlignment="1">
      <alignment horizontal="center" vertical="center"/>
    </xf>
    <xf numFmtId="164" fontId="1" fillId="21" borderId="2" xfId="0" applyNumberFormat="1" applyFont="1" applyFill="1" applyBorder="1" applyAlignment="1">
      <alignment horizontal="center" vertical="center"/>
    </xf>
    <xf numFmtId="174" fontId="1" fillId="21" borderId="2" xfId="0" applyNumberFormat="1" applyFont="1" applyFill="1" applyBorder="1" applyAlignment="1">
      <alignment horizontal="center" vertical="center"/>
    </xf>
    <xf numFmtId="164" fontId="12" fillId="0" borderId="0" xfId="0" applyNumberFormat="1" applyFont="1"/>
    <xf numFmtId="170" fontId="1" fillId="0" borderId="0" xfId="0" applyNumberFormat="1" applyFont="1" applyAlignment="1">
      <alignment horizontal="center" vertical="center"/>
    </xf>
    <xf numFmtId="0" fontId="24" fillId="0" borderId="0" xfId="0" applyFont="1" applyAlignment="1">
      <alignment shrinkToFit="1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/>
    <xf numFmtId="0" fontId="6" fillId="0" borderId="9" xfId="0" applyFont="1" applyBorder="1"/>
    <xf numFmtId="0" fontId="11" fillId="0" borderId="13" xfId="0" applyFont="1" applyBorder="1" applyAlignment="1">
      <alignment horizontal="center"/>
    </xf>
    <xf numFmtId="0" fontId="6" fillId="0" borderId="14" xfId="0" applyFont="1" applyBorder="1"/>
    <xf numFmtId="0" fontId="16" fillId="16" borderId="21" xfId="0" applyFont="1" applyFill="1" applyBorder="1" applyAlignment="1">
      <alignment horizontal="center" vertical="center"/>
    </xf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6" xfId="0" applyFont="1" applyBorder="1"/>
    <xf numFmtId="0" fontId="16" fillId="0" borderId="15" xfId="0" applyFont="1" applyBorder="1" applyAlignment="1">
      <alignment horizontal="center" vertical="center"/>
    </xf>
    <xf numFmtId="0" fontId="6" fillId="0" borderId="16" xfId="0" applyFont="1" applyBorder="1"/>
    <xf numFmtId="49" fontId="16" fillId="16" borderId="17" xfId="0" applyNumberFormat="1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center" vertical="center"/>
    </xf>
    <xf numFmtId="0" fontId="6" fillId="0" borderId="19" xfId="0" applyFont="1" applyBorder="1"/>
    <xf numFmtId="0" fontId="6" fillId="0" borderId="20" xfId="0" applyFont="1" applyBorder="1"/>
    <xf numFmtId="0" fontId="2" fillId="16" borderId="13" xfId="0" applyFont="1" applyFill="1" applyBorder="1" applyAlignment="1">
      <alignment horizontal="center" vertical="center" wrapText="1"/>
    </xf>
    <xf numFmtId="0" fontId="6" fillId="0" borderId="30" xfId="0" applyFont="1" applyBorder="1"/>
    <xf numFmtId="0" fontId="2" fillId="16" borderId="32" xfId="0" applyFont="1" applyFill="1" applyBorder="1" applyAlignment="1">
      <alignment horizontal="center" vertical="center" wrapText="1"/>
    </xf>
    <xf numFmtId="0" fontId="6" fillId="0" borderId="33" xfId="0" applyFont="1" applyBorder="1"/>
    <xf numFmtId="0" fontId="23" fillId="20" borderId="34" xfId="0" applyFont="1" applyFill="1" applyBorder="1" applyAlignment="1">
      <alignment horizontal="center" vertical="center" wrapText="1"/>
    </xf>
    <xf numFmtId="0" fontId="6" fillId="0" borderId="35" xfId="0" applyFont="1" applyBorder="1"/>
    <xf numFmtId="0" fontId="6" fillId="0" borderId="36" xfId="0" applyFont="1" applyBorder="1"/>
    <xf numFmtId="0" fontId="6" fillId="0" borderId="37" xfId="0" applyFont="1" applyBorder="1"/>
    <xf numFmtId="0" fontId="23" fillId="20" borderId="38" xfId="0" applyFont="1" applyFill="1" applyBorder="1" applyAlignment="1">
      <alignment horizontal="center" vertical="center" wrapText="1"/>
    </xf>
    <xf numFmtId="0" fontId="2" fillId="18" borderId="34" xfId="0" applyFont="1" applyFill="1" applyBorder="1" applyAlignment="1">
      <alignment horizontal="center" vertical="center" wrapText="1"/>
    </xf>
    <xf numFmtId="0" fontId="2" fillId="20" borderId="39" xfId="0" applyFont="1" applyFill="1" applyBorder="1" applyAlignment="1">
      <alignment horizontal="center" vertical="center" wrapText="1"/>
    </xf>
    <xf numFmtId="0" fontId="6" fillId="0" borderId="40" xfId="0" applyFont="1" applyBorder="1"/>
    <xf numFmtId="0" fontId="0" fillId="0" borderId="41" xfId="0" pivotButton="1" applyBorder="1"/>
    <xf numFmtId="0" fontId="0" fillId="0" borderId="42" xfId="0" applyBorder="1"/>
    <xf numFmtId="0" fontId="0" fillId="0" borderId="42" xfId="0" pivotButton="1" applyBorder="1"/>
    <xf numFmtId="0" fontId="0" fillId="0" borderId="43" xfId="0" applyBorder="1"/>
    <xf numFmtId="0" fontId="0" fillId="0" borderId="43" xfId="0" pivotButton="1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1" xfId="0" applyBorder="1"/>
    <xf numFmtId="0" fontId="0" fillId="0" borderId="41" xfId="0" applyNumberFormat="1" applyBorder="1"/>
    <xf numFmtId="0" fontId="0" fillId="0" borderId="48" xfId="0" applyNumberFormat="1" applyBorder="1"/>
    <xf numFmtId="0" fontId="0" fillId="0" borderId="49" xfId="0" applyNumberFormat="1" applyBorder="1"/>
    <xf numFmtId="0" fontId="0" fillId="0" borderId="48" xfId="0" applyBorder="1"/>
    <xf numFmtId="0" fontId="0" fillId="0" borderId="49" xfId="0" applyBorder="1"/>
  </cellXfs>
  <cellStyles count="1">
    <cellStyle name="Normal" xfId="0" builtinId="0"/>
  </cellStyles>
  <dxfs count="24"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523875</xdr:colOff>
      <xdr:row>8</xdr:row>
      <xdr:rowOff>47625</xdr:rowOff>
    </xdr:from>
    <xdr:ext cx="209550" cy="2190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13</xdr:row>
      <xdr:rowOff>0</xdr:rowOff>
    </xdr:from>
    <xdr:ext cx="209550" cy="21907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9</xdr:row>
      <xdr:rowOff>47625</xdr:rowOff>
    </xdr:from>
    <xdr:ext cx="209550" cy="219075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0</xdr:rowOff>
    </xdr:from>
    <xdr:ext cx="209550" cy="21907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37</xdr:row>
      <xdr:rowOff>0</xdr:rowOff>
    </xdr:from>
    <xdr:ext cx="209550" cy="219075"/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0</xdr:rowOff>
    </xdr:from>
    <xdr:ext cx="209550" cy="219075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0</xdr:rowOff>
    </xdr:from>
    <xdr:ext cx="209550" cy="219075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0</xdr:rowOff>
    </xdr:from>
    <xdr:ext cx="209550" cy="219075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0</xdr:rowOff>
    </xdr:from>
    <xdr:ext cx="209550" cy="219075"/>
    <xdr:sp macro="" textlink="">
      <xdr:nvSpPr>
        <xdr:cNvPr id="10" name="Shape 3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79</xdr:row>
      <xdr:rowOff>0</xdr:rowOff>
    </xdr:from>
    <xdr:ext cx="209550" cy="219075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65</xdr:row>
      <xdr:rowOff>47625</xdr:rowOff>
    </xdr:from>
    <xdr:ext cx="209550" cy="219075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65</xdr:row>
      <xdr:rowOff>0</xdr:rowOff>
    </xdr:from>
    <xdr:ext cx="209550" cy="219075"/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81</xdr:row>
      <xdr:rowOff>0</xdr:rowOff>
    </xdr:from>
    <xdr:ext cx="209550" cy="219075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81</xdr:row>
      <xdr:rowOff>0</xdr:rowOff>
    </xdr:from>
    <xdr:ext cx="209550" cy="219075"/>
    <xdr:sp macro="" textlink="">
      <xdr:nvSpPr>
        <xdr:cNvPr id="15" name="Shape 3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54</xdr:row>
      <xdr:rowOff>47625</xdr:rowOff>
    </xdr:from>
    <xdr:ext cx="209550" cy="219075"/>
    <xdr:sp macro="" textlink="">
      <xdr:nvSpPr>
        <xdr:cNvPr id="16" name="Shape 3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54</xdr:row>
      <xdr:rowOff>0</xdr:rowOff>
    </xdr:from>
    <xdr:ext cx="209550" cy="219075"/>
    <xdr:sp macro="" textlink="">
      <xdr:nvSpPr>
        <xdr:cNvPr id="17" name="Shape 3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83</xdr:row>
      <xdr:rowOff>0</xdr:rowOff>
    </xdr:from>
    <xdr:ext cx="209550" cy="219075"/>
    <xdr:sp macro="" textlink="">
      <xdr:nvSpPr>
        <xdr:cNvPr id="18" name="Shape 3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106</xdr:row>
      <xdr:rowOff>0</xdr:rowOff>
    </xdr:from>
    <xdr:ext cx="209550" cy="219075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109</xdr:row>
      <xdr:rowOff>0</xdr:rowOff>
    </xdr:from>
    <xdr:ext cx="209550" cy="219075"/>
    <xdr:sp macro="" textlink="">
      <xdr:nvSpPr>
        <xdr:cNvPr id="20" name="Shape 5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83</xdr:row>
      <xdr:rowOff>0</xdr:rowOff>
    </xdr:from>
    <xdr:ext cx="209550" cy="219075"/>
    <xdr:sp macro="" textlink="">
      <xdr:nvSpPr>
        <xdr:cNvPr id="21" name="Shape 3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0</xdr:rowOff>
    </xdr:from>
    <xdr:ext cx="209550" cy="219075"/>
    <xdr:sp macro="" textlink="">
      <xdr:nvSpPr>
        <xdr:cNvPr id="22" name="Shape 3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0</xdr:rowOff>
    </xdr:from>
    <xdr:ext cx="209550" cy="219075"/>
    <xdr:sp macro="" textlink="">
      <xdr:nvSpPr>
        <xdr:cNvPr id="23" name="Shape 3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0</xdr:rowOff>
    </xdr:from>
    <xdr:ext cx="209550" cy="219075"/>
    <xdr:sp macro="" textlink="">
      <xdr:nvSpPr>
        <xdr:cNvPr id="24" name="Shape 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0</xdr:rowOff>
    </xdr:from>
    <xdr:ext cx="209550" cy="219075"/>
    <xdr:sp macro="" textlink="">
      <xdr:nvSpPr>
        <xdr:cNvPr id="25" name="Shape 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0</xdr:rowOff>
    </xdr:from>
    <xdr:ext cx="209550" cy="219075"/>
    <xdr:sp macro="" textlink="">
      <xdr:nvSpPr>
        <xdr:cNvPr id="26" name="Shape 3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0</xdr:rowOff>
    </xdr:from>
    <xdr:ext cx="209550" cy="219075"/>
    <xdr:sp macro="" textlink="">
      <xdr:nvSpPr>
        <xdr:cNvPr id="27" name="Shape 3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0</xdr:rowOff>
    </xdr:from>
    <xdr:ext cx="209550" cy="219075"/>
    <xdr:sp macro="" textlink="">
      <xdr:nvSpPr>
        <xdr:cNvPr id="28" name="Shape 3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9" name="Shape 3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0</xdr:rowOff>
    </xdr:from>
    <xdr:ext cx="209550" cy="219075"/>
    <xdr:sp macro="" textlink="">
      <xdr:nvSpPr>
        <xdr:cNvPr id="30" name="Shape 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0</xdr:rowOff>
    </xdr:from>
    <xdr:ext cx="209550" cy="219075"/>
    <xdr:sp macro="" textlink="">
      <xdr:nvSpPr>
        <xdr:cNvPr id="31" name="Shape 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0</xdr:rowOff>
    </xdr:from>
    <xdr:ext cx="209550" cy="219075"/>
    <xdr:sp macro="" textlink="">
      <xdr:nvSpPr>
        <xdr:cNvPr id="32" name="Shape 3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33" name="Shape 3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34" name="Shape 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47625</xdr:rowOff>
    </xdr:from>
    <xdr:ext cx="209550" cy="219075"/>
    <xdr:sp macro="" textlink="">
      <xdr:nvSpPr>
        <xdr:cNvPr id="35" name="Shape 3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0</xdr:rowOff>
    </xdr:from>
    <xdr:ext cx="209550" cy="219075"/>
    <xdr:sp macro="" textlink="">
      <xdr:nvSpPr>
        <xdr:cNvPr id="36" name="Shape 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37" name="Shape 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38" name="Shape 3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47625</xdr:rowOff>
    </xdr:from>
    <xdr:ext cx="209550" cy="219075"/>
    <xdr:sp macro="" textlink="">
      <xdr:nvSpPr>
        <xdr:cNvPr id="39" name="Shape 3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0</xdr:rowOff>
    </xdr:from>
    <xdr:ext cx="209550" cy="219075"/>
    <xdr:sp macro="" textlink="">
      <xdr:nvSpPr>
        <xdr:cNvPr id="40" name="Shape 3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1" name="Shape 3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2" name="Shape 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11</xdr:row>
      <xdr:rowOff>47625</xdr:rowOff>
    </xdr:from>
    <xdr:ext cx="209550" cy="219075"/>
    <xdr:sp macro="" textlink="">
      <xdr:nvSpPr>
        <xdr:cNvPr id="43" name="Shape 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11</xdr:row>
      <xdr:rowOff>0</xdr:rowOff>
    </xdr:from>
    <xdr:ext cx="209550" cy="219075"/>
    <xdr:sp macro="" textlink="">
      <xdr:nvSpPr>
        <xdr:cNvPr id="44" name="Shape 3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5" name="Shape 3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47625</xdr:rowOff>
    </xdr:from>
    <xdr:ext cx="209550" cy="219075"/>
    <xdr:sp macro="" textlink="">
      <xdr:nvSpPr>
        <xdr:cNvPr id="46" name="Shape 3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0</xdr:rowOff>
    </xdr:from>
    <xdr:ext cx="209550" cy="219075"/>
    <xdr:sp macro="" textlink="">
      <xdr:nvSpPr>
        <xdr:cNvPr id="47" name="Shape 3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8" name="Shape 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9" name="Shape 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11</xdr:row>
      <xdr:rowOff>47625</xdr:rowOff>
    </xdr:from>
    <xdr:ext cx="209550" cy="219075"/>
    <xdr:sp macro="" textlink="">
      <xdr:nvSpPr>
        <xdr:cNvPr id="50" name="Shape 3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11</xdr:row>
      <xdr:rowOff>0</xdr:rowOff>
    </xdr:from>
    <xdr:ext cx="209550" cy="219075"/>
    <xdr:sp macro="" textlink="">
      <xdr:nvSpPr>
        <xdr:cNvPr id="51" name="Shape 3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52" name="Shape 3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53" name="Shape 3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11</xdr:row>
      <xdr:rowOff>47625</xdr:rowOff>
    </xdr:from>
    <xdr:ext cx="209550" cy="219075"/>
    <xdr:sp macro="" textlink="">
      <xdr:nvSpPr>
        <xdr:cNvPr id="54" name="Shape 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11</xdr:row>
      <xdr:rowOff>0</xdr:rowOff>
    </xdr:from>
    <xdr:ext cx="209550" cy="219075"/>
    <xdr:sp macro="" textlink="">
      <xdr:nvSpPr>
        <xdr:cNvPr id="55" name="Shape 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56" name="Shape 3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57" name="Shape 3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13</xdr:row>
      <xdr:rowOff>47625</xdr:rowOff>
    </xdr:from>
    <xdr:ext cx="209550" cy="219075"/>
    <xdr:sp macro="" textlink="">
      <xdr:nvSpPr>
        <xdr:cNvPr id="58" name="Shape 3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13</xdr:row>
      <xdr:rowOff>0</xdr:rowOff>
    </xdr:from>
    <xdr:ext cx="209550" cy="219075"/>
    <xdr:sp macro="" textlink="">
      <xdr:nvSpPr>
        <xdr:cNvPr id="59" name="Shape 3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0</xdr:rowOff>
    </xdr:from>
    <xdr:ext cx="209550" cy="219075"/>
    <xdr:sp macro="" textlink="">
      <xdr:nvSpPr>
        <xdr:cNvPr id="60" name="Shape 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1" name="Shape 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13</xdr:row>
      <xdr:rowOff>47625</xdr:rowOff>
    </xdr:from>
    <xdr:ext cx="209550" cy="219075"/>
    <xdr:sp macro="" textlink="">
      <xdr:nvSpPr>
        <xdr:cNvPr id="62" name="Shape 3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13</xdr:row>
      <xdr:rowOff>0</xdr:rowOff>
    </xdr:from>
    <xdr:ext cx="209550" cy="219075"/>
    <xdr:sp macro="" textlink="">
      <xdr:nvSpPr>
        <xdr:cNvPr id="63" name="Shape 3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0</xdr:rowOff>
    </xdr:from>
    <xdr:ext cx="209550" cy="219075"/>
    <xdr:sp macro="" textlink="">
      <xdr:nvSpPr>
        <xdr:cNvPr id="64" name="Shape 3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0</xdr:rowOff>
    </xdr:from>
    <xdr:ext cx="209550" cy="219075"/>
    <xdr:sp macro="" textlink="">
      <xdr:nvSpPr>
        <xdr:cNvPr id="65" name="Shape 3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47625</xdr:rowOff>
    </xdr:from>
    <xdr:ext cx="209550" cy="219075"/>
    <xdr:sp macro="" textlink="">
      <xdr:nvSpPr>
        <xdr:cNvPr id="66" name="Shape 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0</xdr:rowOff>
    </xdr:from>
    <xdr:ext cx="209550" cy="219075"/>
    <xdr:sp macro="" textlink="">
      <xdr:nvSpPr>
        <xdr:cNvPr id="67" name="Shape 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68" name="Shape 3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0</xdr:rowOff>
    </xdr:from>
    <xdr:ext cx="209550" cy="219075"/>
    <xdr:sp macro="" textlink="">
      <xdr:nvSpPr>
        <xdr:cNvPr id="69" name="Shape 3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47625</xdr:rowOff>
    </xdr:from>
    <xdr:ext cx="209550" cy="219075"/>
    <xdr:sp macro="" textlink="">
      <xdr:nvSpPr>
        <xdr:cNvPr id="70" name="Shape 3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0</xdr:rowOff>
    </xdr:from>
    <xdr:ext cx="209550" cy="219075"/>
    <xdr:sp macro="" textlink="">
      <xdr:nvSpPr>
        <xdr:cNvPr id="71" name="Shape 3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72" name="Shape 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73" name="Shape 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47625</xdr:rowOff>
    </xdr:from>
    <xdr:ext cx="209550" cy="219075"/>
    <xdr:sp macro="" textlink="">
      <xdr:nvSpPr>
        <xdr:cNvPr id="74" name="Shape 3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0</xdr:rowOff>
    </xdr:from>
    <xdr:ext cx="209550" cy="219075"/>
    <xdr:sp macro="" textlink="">
      <xdr:nvSpPr>
        <xdr:cNvPr id="75" name="Shape 3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76" name="Shape 3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77" name="Shape 3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11</xdr:row>
      <xdr:rowOff>47625</xdr:rowOff>
    </xdr:from>
    <xdr:ext cx="209550" cy="219075"/>
    <xdr:sp macro="" textlink="">
      <xdr:nvSpPr>
        <xdr:cNvPr id="78" name="Shape 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11</xdr:row>
      <xdr:rowOff>0</xdr:rowOff>
    </xdr:from>
    <xdr:ext cx="209550" cy="219075"/>
    <xdr:sp macro="" textlink="">
      <xdr:nvSpPr>
        <xdr:cNvPr id="79" name="Shape 3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80" name="Shape 3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81" name="Shape 3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13</xdr:row>
      <xdr:rowOff>47625</xdr:rowOff>
    </xdr:from>
    <xdr:ext cx="209550" cy="219075"/>
    <xdr:sp macro="" textlink="">
      <xdr:nvSpPr>
        <xdr:cNvPr id="82" name="Shape 3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13</xdr:row>
      <xdr:rowOff>0</xdr:rowOff>
    </xdr:from>
    <xdr:ext cx="209550" cy="219075"/>
    <xdr:sp macro="" textlink="">
      <xdr:nvSpPr>
        <xdr:cNvPr id="83" name="Shape 3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0</xdr:rowOff>
    </xdr:from>
    <xdr:ext cx="209550" cy="219075"/>
    <xdr:sp macro="" textlink="">
      <xdr:nvSpPr>
        <xdr:cNvPr id="84" name="Shape 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85" name="Shape 3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13</xdr:row>
      <xdr:rowOff>47625</xdr:rowOff>
    </xdr:from>
    <xdr:ext cx="209550" cy="219075"/>
    <xdr:sp macro="" textlink="">
      <xdr:nvSpPr>
        <xdr:cNvPr id="86" name="Shape 3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13</xdr:row>
      <xdr:rowOff>0</xdr:rowOff>
    </xdr:from>
    <xdr:ext cx="209550" cy="219075"/>
    <xdr:sp macro="" textlink="">
      <xdr:nvSpPr>
        <xdr:cNvPr id="87" name="Shape 3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0</xdr:rowOff>
    </xdr:from>
    <xdr:ext cx="209550" cy="219075"/>
    <xdr:sp macro="" textlink="">
      <xdr:nvSpPr>
        <xdr:cNvPr id="88" name="Shape 3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0</xdr:rowOff>
    </xdr:from>
    <xdr:ext cx="209550" cy="219075"/>
    <xdr:sp macro="" textlink="">
      <xdr:nvSpPr>
        <xdr:cNvPr id="89" name="Shape 3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47625</xdr:rowOff>
    </xdr:from>
    <xdr:ext cx="209550" cy="219075"/>
    <xdr:sp macro="" textlink="">
      <xdr:nvSpPr>
        <xdr:cNvPr id="90" name="Shape 3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0</xdr:rowOff>
    </xdr:from>
    <xdr:ext cx="209550" cy="219075"/>
    <xdr:sp macro="" textlink="">
      <xdr:nvSpPr>
        <xdr:cNvPr id="91" name="Shape 3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92" name="Shape 3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0</xdr:rowOff>
    </xdr:from>
    <xdr:ext cx="209550" cy="219075"/>
    <xdr:sp macro="" textlink="">
      <xdr:nvSpPr>
        <xdr:cNvPr id="93" name="Shape 3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47625</xdr:rowOff>
    </xdr:from>
    <xdr:ext cx="209550" cy="219075"/>
    <xdr:sp macro="" textlink="">
      <xdr:nvSpPr>
        <xdr:cNvPr id="94" name="Shape 3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0</xdr:rowOff>
    </xdr:from>
    <xdr:ext cx="209550" cy="219075"/>
    <xdr:sp macro="" textlink="">
      <xdr:nvSpPr>
        <xdr:cNvPr id="95" name="Shape 3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96" name="Shape 3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97" name="Shape 3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47625</xdr:rowOff>
    </xdr:from>
    <xdr:ext cx="209550" cy="219075"/>
    <xdr:sp macro="" textlink="">
      <xdr:nvSpPr>
        <xdr:cNvPr id="98" name="Shape 3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0</xdr:rowOff>
    </xdr:from>
    <xdr:ext cx="209550" cy="219075"/>
    <xdr:sp macro="" textlink="">
      <xdr:nvSpPr>
        <xdr:cNvPr id="99" name="Shape 3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100" name="Shape 3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101" name="Shape 3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47625</xdr:rowOff>
    </xdr:from>
    <xdr:ext cx="209550" cy="219075"/>
    <xdr:sp macro="" textlink="">
      <xdr:nvSpPr>
        <xdr:cNvPr id="102" name="Shape 3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0</xdr:rowOff>
    </xdr:from>
    <xdr:ext cx="209550" cy="219075"/>
    <xdr:sp macro="" textlink="">
      <xdr:nvSpPr>
        <xdr:cNvPr id="103" name="Shape 3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104" name="Shape 3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105" name="Shape 3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106" name="Shape 3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107" name="Shape 3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108" name="Shape 3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47625</xdr:rowOff>
    </xdr:from>
    <xdr:ext cx="209550" cy="219075"/>
    <xdr:sp macro="" textlink="">
      <xdr:nvSpPr>
        <xdr:cNvPr id="109" name="Shape 3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0</xdr:rowOff>
    </xdr:from>
    <xdr:ext cx="209550" cy="219075"/>
    <xdr:sp macro="" textlink="">
      <xdr:nvSpPr>
        <xdr:cNvPr id="110" name="Shape 3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111" name="Shape 3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112" name="Shape 3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113" name="Shape 3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114" name="Shape 3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115" name="Shape 3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116" name="Shape 3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117" name="Shape 3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209550</xdr:rowOff>
    </xdr:from>
    <xdr:ext cx="209550" cy="219075"/>
    <xdr:sp macro="" textlink="">
      <xdr:nvSpPr>
        <xdr:cNvPr id="118" name="Shape 4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26</xdr:row>
      <xdr:rowOff>0</xdr:rowOff>
    </xdr:from>
    <xdr:ext cx="209550" cy="219075"/>
    <xdr:sp macro="" textlink="">
      <xdr:nvSpPr>
        <xdr:cNvPr id="119" name="Shape 3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47625</xdr:rowOff>
    </xdr:from>
    <xdr:ext cx="209550" cy="219075"/>
    <xdr:sp macro="" textlink="">
      <xdr:nvSpPr>
        <xdr:cNvPr id="120" name="Shape 3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121" name="Shape 3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26</xdr:row>
      <xdr:rowOff>0</xdr:rowOff>
    </xdr:from>
    <xdr:ext cx="209550" cy="219075"/>
    <xdr:sp macro="" textlink="">
      <xdr:nvSpPr>
        <xdr:cNvPr id="122" name="Shape 3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47625</xdr:rowOff>
    </xdr:from>
    <xdr:ext cx="209550" cy="219075"/>
    <xdr:sp macro="" textlink="">
      <xdr:nvSpPr>
        <xdr:cNvPr id="123" name="Shape 3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124" name="Shape 3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27</xdr:row>
      <xdr:rowOff>0</xdr:rowOff>
    </xdr:from>
    <xdr:ext cx="209550" cy="219075"/>
    <xdr:sp macro="" textlink="">
      <xdr:nvSpPr>
        <xdr:cNvPr id="125" name="Shape 3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47625</xdr:rowOff>
    </xdr:from>
    <xdr:ext cx="209550" cy="219075"/>
    <xdr:sp macro="" textlink="">
      <xdr:nvSpPr>
        <xdr:cNvPr id="126" name="Shape 3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127" name="Shape 3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28</xdr:row>
      <xdr:rowOff>0</xdr:rowOff>
    </xdr:from>
    <xdr:ext cx="209550" cy="219075"/>
    <xdr:sp macro="" textlink="">
      <xdr:nvSpPr>
        <xdr:cNvPr id="128" name="Shape 3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27</xdr:row>
      <xdr:rowOff>0</xdr:rowOff>
    </xdr:from>
    <xdr:ext cx="209550" cy="219075"/>
    <xdr:sp macro="" textlink="">
      <xdr:nvSpPr>
        <xdr:cNvPr id="129" name="Shape 3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47625</xdr:rowOff>
    </xdr:from>
    <xdr:ext cx="209550" cy="219075"/>
    <xdr:sp macro="" textlink="">
      <xdr:nvSpPr>
        <xdr:cNvPr id="130" name="Shape 3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131" name="Shape 3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28</xdr:row>
      <xdr:rowOff>0</xdr:rowOff>
    </xdr:from>
    <xdr:ext cx="209550" cy="219075"/>
    <xdr:sp macro="" textlink="">
      <xdr:nvSpPr>
        <xdr:cNvPr id="132" name="Shape 3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28</xdr:row>
      <xdr:rowOff>0</xdr:rowOff>
    </xdr:from>
    <xdr:ext cx="209550" cy="219075"/>
    <xdr:sp macro="" textlink="">
      <xdr:nvSpPr>
        <xdr:cNvPr id="133" name="Shape 3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47625</xdr:rowOff>
    </xdr:from>
    <xdr:ext cx="209550" cy="219075"/>
    <xdr:sp macro="" textlink="">
      <xdr:nvSpPr>
        <xdr:cNvPr id="134" name="Shape 3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0</xdr:rowOff>
    </xdr:from>
    <xdr:ext cx="209550" cy="219075"/>
    <xdr:sp macro="" textlink="">
      <xdr:nvSpPr>
        <xdr:cNvPr id="135" name="Shape 3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29</xdr:row>
      <xdr:rowOff>0</xdr:rowOff>
    </xdr:from>
    <xdr:ext cx="209550" cy="219075"/>
    <xdr:sp macro="" textlink="">
      <xdr:nvSpPr>
        <xdr:cNvPr id="136" name="Shape 3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48</xdr:row>
      <xdr:rowOff>0</xdr:rowOff>
    </xdr:from>
    <xdr:ext cx="209550" cy="219075"/>
    <xdr:sp macro="" textlink="">
      <xdr:nvSpPr>
        <xdr:cNvPr id="137" name="Shape 4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51</xdr:row>
      <xdr:rowOff>0</xdr:rowOff>
    </xdr:from>
    <xdr:ext cx="209550" cy="219075"/>
    <xdr:sp macro="" textlink="">
      <xdr:nvSpPr>
        <xdr:cNvPr id="138" name="Shape 4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37</xdr:row>
      <xdr:rowOff>0</xdr:rowOff>
    </xdr:from>
    <xdr:ext cx="209550" cy="219075"/>
    <xdr:sp macro="" textlink="">
      <xdr:nvSpPr>
        <xdr:cNvPr id="139" name="Shape 4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76</xdr:row>
      <xdr:rowOff>0</xdr:rowOff>
    </xdr:from>
    <xdr:ext cx="209550" cy="219075"/>
    <xdr:sp macro="" textlink="">
      <xdr:nvSpPr>
        <xdr:cNvPr id="140" name="Shape 4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51</xdr:row>
      <xdr:rowOff>0</xdr:rowOff>
    </xdr:from>
    <xdr:ext cx="209550" cy="219075"/>
    <xdr:sp macro="" textlink="">
      <xdr:nvSpPr>
        <xdr:cNvPr id="141" name="Shape 4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52</xdr:row>
      <xdr:rowOff>0</xdr:rowOff>
    </xdr:from>
    <xdr:ext cx="209550" cy="219075"/>
    <xdr:sp macro="" textlink="">
      <xdr:nvSpPr>
        <xdr:cNvPr id="142" name="Shape 4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80</xdr:row>
      <xdr:rowOff>0</xdr:rowOff>
    </xdr:from>
    <xdr:ext cx="209550" cy="219075"/>
    <xdr:sp macro="" textlink="">
      <xdr:nvSpPr>
        <xdr:cNvPr id="143" name="Shape 4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80</xdr:row>
      <xdr:rowOff>0</xdr:rowOff>
    </xdr:from>
    <xdr:ext cx="209550" cy="219075"/>
    <xdr:sp macro="" textlink="">
      <xdr:nvSpPr>
        <xdr:cNvPr id="144" name="Shape 4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49</xdr:row>
      <xdr:rowOff>0</xdr:rowOff>
    </xdr:from>
    <xdr:ext cx="209550" cy="219075"/>
    <xdr:sp macro="" textlink="">
      <xdr:nvSpPr>
        <xdr:cNvPr id="145" name="Shape 5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146" name="Shape 4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147" name="Shape 4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148" name="Shape 4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149" name="Shape 4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150" name="Shape 4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47625</xdr:rowOff>
    </xdr:from>
    <xdr:ext cx="209550" cy="219075"/>
    <xdr:sp macro="" textlink="">
      <xdr:nvSpPr>
        <xdr:cNvPr id="151" name="Shape 4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152" name="Shape 4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47625</xdr:rowOff>
    </xdr:from>
    <xdr:ext cx="209550" cy="219075"/>
    <xdr:sp macro="" textlink="">
      <xdr:nvSpPr>
        <xdr:cNvPr id="153" name="Shape 4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154" name="Shape 4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47625</xdr:rowOff>
    </xdr:from>
    <xdr:ext cx="209550" cy="219075"/>
    <xdr:sp macro="" textlink="">
      <xdr:nvSpPr>
        <xdr:cNvPr id="155" name="Shape 4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156" name="Shape 4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38</xdr:row>
      <xdr:rowOff>0</xdr:rowOff>
    </xdr:from>
    <xdr:ext cx="209550" cy="219075"/>
    <xdr:sp macro="" textlink="">
      <xdr:nvSpPr>
        <xdr:cNvPr id="157" name="Shape 4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38</xdr:row>
      <xdr:rowOff>0</xdr:rowOff>
    </xdr:from>
    <xdr:ext cx="209550" cy="219075"/>
    <xdr:sp macro="" textlink="">
      <xdr:nvSpPr>
        <xdr:cNvPr id="158" name="Shape 4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107</xdr:row>
      <xdr:rowOff>0</xdr:rowOff>
    </xdr:from>
    <xdr:ext cx="209550" cy="219075"/>
    <xdr:sp macro="" textlink="">
      <xdr:nvSpPr>
        <xdr:cNvPr id="159" name="Shape 4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36</xdr:row>
      <xdr:rowOff>0</xdr:rowOff>
    </xdr:from>
    <xdr:ext cx="209550" cy="219075"/>
    <xdr:sp macro="" textlink="">
      <xdr:nvSpPr>
        <xdr:cNvPr id="160" name="Shape 5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161" name="Shape 3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162" name="Shape 3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163" name="Shape 3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164" name="Shape 3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165" name="Shape 3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166" name="Shape 3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167" name="Shape 3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168" name="Shape 3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169" name="Shape 3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170" name="Shape 3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171" name="Shape 3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172" name="Shape 3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173" name="Shape 3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0</xdr:rowOff>
    </xdr:from>
    <xdr:ext cx="209550" cy="219075"/>
    <xdr:sp macro="" textlink="">
      <xdr:nvSpPr>
        <xdr:cNvPr id="174" name="Shape 3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175" name="Shape 3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0</xdr:rowOff>
    </xdr:from>
    <xdr:ext cx="209550" cy="219075"/>
    <xdr:sp macro="" textlink="">
      <xdr:nvSpPr>
        <xdr:cNvPr id="176" name="Shape 3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0</xdr:rowOff>
    </xdr:from>
    <xdr:ext cx="209550" cy="219075"/>
    <xdr:sp macro="" textlink="">
      <xdr:nvSpPr>
        <xdr:cNvPr id="177" name="Shape 3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178" name="Shape 3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179" name="Shape 3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180" name="Shape 3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181" name="Shape 3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182" name="Shape 3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183" name="Shape 3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184" name="Shape 3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185" name="Shape 3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0</xdr:rowOff>
    </xdr:from>
    <xdr:ext cx="209550" cy="219075"/>
    <xdr:sp macro="" textlink="">
      <xdr:nvSpPr>
        <xdr:cNvPr id="186" name="Shape 3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187" name="Shape 3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0</xdr:rowOff>
    </xdr:from>
    <xdr:ext cx="209550" cy="219075"/>
    <xdr:sp macro="" textlink="">
      <xdr:nvSpPr>
        <xdr:cNvPr id="188" name="Shape 3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0</xdr:rowOff>
    </xdr:from>
    <xdr:ext cx="209550" cy="219075"/>
    <xdr:sp macro="" textlink="">
      <xdr:nvSpPr>
        <xdr:cNvPr id="189" name="Shape 3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190" name="Shape 3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0</xdr:rowOff>
    </xdr:from>
    <xdr:ext cx="209550" cy="219075"/>
    <xdr:sp macro="" textlink="">
      <xdr:nvSpPr>
        <xdr:cNvPr id="191" name="Shape 3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192" name="Shape 3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193" name="Shape 3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23</xdr:row>
      <xdr:rowOff>0</xdr:rowOff>
    </xdr:from>
    <xdr:ext cx="209550" cy="219075"/>
    <xdr:sp macro="" textlink="">
      <xdr:nvSpPr>
        <xdr:cNvPr id="194" name="Shape 3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195" name="Shape 3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196" name="Shape 3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197" name="Shape 3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198" name="Shape 3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199" name="Shape 3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200" name="Shape 3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01" name="Shape 3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202" name="Shape 3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203" name="Shape 3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04" name="Shape 3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26</xdr:row>
      <xdr:rowOff>0</xdr:rowOff>
    </xdr:from>
    <xdr:ext cx="209550" cy="219075"/>
    <xdr:sp macro="" textlink="">
      <xdr:nvSpPr>
        <xdr:cNvPr id="205" name="Shape 3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47625</xdr:rowOff>
    </xdr:from>
    <xdr:ext cx="209550" cy="219075"/>
    <xdr:sp macro="" textlink="">
      <xdr:nvSpPr>
        <xdr:cNvPr id="206" name="Shape 3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207" name="Shape 3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27</xdr:row>
      <xdr:rowOff>0</xdr:rowOff>
    </xdr:from>
    <xdr:ext cx="209550" cy="219075"/>
    <xdr:sp macro="" textlink="">
      <xdr:nvSpPr>
        <xdr:cNvPr id="208" name="Shape 3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26</xdr:row>
      <xdr:rowOff>0</xdr:rowOff>
    </xdr:from>
    <xdr:ext cx="209550" cy="219075"/>
    <xdr:sp macro="" textlink="">
      <xdr:nvSpPr>
        <xdr:cNvPr id="209" name="Shape 3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47625</xdr:rowOff>
    </xdr:from>
    <xdr:ext cx="209550" cy="219075"/>
    <xdr:sp macro="" textlink="">
      <xdr:nvSpPr>
        <xdr:cNvPr id="210" name="Shape 3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211" name="Shape 3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27</xdr:row>
      <xdr:rowOff>0</xdr:rowOff>
    </xdr:from>
    <xdr:ext cx="209550" cy="219075"/>
    <xdr:sp macro="" textlink="">
      <xdr:nvSpPr>
        <xdr:cNvPr id="212" name="Shape 3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27</xdr:row>
      <xdr:rowOff>0</xdr:rowOff>
    </xdr:from>
    <xdr:ext cx="209550" cy="219075"/>
    <xdr:sp macro="" textlink="">
      <xdr:nvSpPr>
        <xdr:cNvPr id="213" name="Shape 3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47625</xdr:rowOff>
    </xdr:from>
    <xdr:ext cx="209550" cy="219075"/>
    <xdr:sp macro="" textlink="">
      <xdr:nvSpPr>
        <xdr:cNvPr id="214" name="Shape 3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215" name="Shape 3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28</xdr:row>
      <xdr:rowOff>0</xdr:rowOff>
    </xdr:from>
    <xdr:ext cx="209550" cy="219075"/>
    <xdr:sp macro="" textlink="">
      <xdr:nvSpPr>
        <xdr:cNvPr id="216" name="Shape 3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36</xdr:row>
      <xdr:rowOff>0</xdr:rowOff>
    </xdr:from>
    <xdr:ext cx="209550" cy="219075"/>
    <xdr:sp macro="" textlink="">
      <xdr:nvSpPr>
        <xdr:cNvPr id="217" name="Shape 5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37</xdr:row>
      <xdr:rowOff>0</xdr:rowOff>
    </xdr:from>
    <xdr:ext cx="209550" cy="219075"/>
    <xdr:sp macro="" textlink="">
      <xdr:nvSpPr>
        <xdr:cNvPr id="218" name="Shape 5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37</xdr:row>
      <xdr:rowOff>0</xdr:rowOff>
    </xdr:from>
    <xdr:ext cx="209550" cy="219075"/>
    <xdr:sp macro="" textlink="">
      <xdr:nvSpPr>
        <xdr:cNvPr id="219" name="Shape 5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20" name="Shape 3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21" name="Shape 3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22" name="Shape 3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23" name="Shape 3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24" name="Shape 3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225" name="Shape 3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26" name="Shape 3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227" name="Shape 3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28" name="Shape 3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229" name="Shape 3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30" name="Shape 3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31" name="Shape 3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32" name="Shape 3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33" name="Shape 3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34" name="Shape 3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35" name="Shape 3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36" name="Shape 3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37" name="Shape 3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238" name="Shape 3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39" name="Shape 3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240" name="Shape 3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41" name="Shape 3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47</xdr:row>
      <xdr:rowOff>0</xdr:rowOff>
    </xdr:from>
    <xdr:ext cx="209550" cy="219075"/>
    <xdr:sp macro="" textlink="">
      <xdr:nvSpPr>
        <xdr:cNvPr id="242" name="Shape 5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50</xdr:row>
      <xdr:rowOff>0</xdr:rowOff>
    </xdr:from>
    <xdr:ext cx="209550" cy="219075"/>
    <xdr:sp macro="" textlink="">
      <xdr:nvSpPr>
        <xdr:cNvPr id="243" name="Shape 5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50</xdr:row>
      <xdr:rowOff>0</xdr:rowOff>
    </xdr:from>
    <xdr:ext cx="209550" cy="219075"/>
    <xdr:sp macro="" textlink="">
      <xdr:nvSpPr>
        <xdr:cNvPr id="244" name="Shape 5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48</xdr:row>
      <xdr:rowOff>0</xdr:rowOff>
    </xdr:from>
    <xdr:ext cx="209550" cy="219075"/>
    <xdr:sp macro="" textlink="">
      <xdr:nvSpPr>
        <xdr:cNvPr id="245" name="Shape 5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82</xdr:row>
      <xdr:rowOff>0</xdr:rowOff>
    </xdr:from>
    <xdr:ext cx="209550" cy="219075"/>
    <xdr:sp macro="" textlink="">
      <xdr:nvSpPr>
        <xdr:cNvPr id="246" name="Shape 4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82</xdr:row>
      <xdr:rowOff>0</xdr:rowOff>
    </xdr:from>
    <xdr:ext cx="209550" cy="219075"/>
    <xdr:sp macro="" textlink="">
      <xdr:nvSpPr>
        <xdr:cNvPr id="247" name="Shape 4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248" name="Shape 4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249" name="Shape 4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250" name="Shape 4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251" name="Shape 4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252" name="Shape 4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47625</xdr:rowOff>
    </xdr:from>
    <xdr:ext cx="209550" cy="219075"/>
    <xdr:sp macro="" textlink="">
      <xdr:nvSpPr>
        <xdr:cNvPr id="253" name="Shape 4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254" name="Shape 4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47625</xdr:rowOff>
    </xdr:from>
    <xdr:ext cx="209550" cy="219075"/>
    <xdr:sp macro="" textlink="">
      <xdr:nvSpPr>
        <xdr:cNvPr id="255" name="Shape 4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256" name="Shape 4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47625</xdr:rowOff>
    </xdr:from>
    <xdr:ext cx="209550" cy="219075"/>
    <xdr:sp macro="" textlink="">
      <xdr:nvSpPr>
        <xdr:cNvPr id="257" name="Shape 4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258" name="Shape 4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259" name="Shape 4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260" name="Shape 4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261" name="Shape 4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262" name="Shape 4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263" name="Shape 4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264" name="Shape 4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265" name="Shape 4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47625</xdr:rowOff>
    </xdr:from>
    <xdr:ext cx="209550" cy="219075"/>
    <xdr:sp macro="" textlink="">
      <xdr:nvSpPr>
        <xdr:cNvPr id="266" name="Shape 4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267" name="Shape 4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47625</xdr:rowOff>
    </xdr:from>
    <xdr:ext cx="209550" cy="219075"/>
    <xdr:sp macro="" textlink="">
      <xdr:nvSpPr>
        <xdr:cNvPr id="268" name="Shape 4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269" name="Shape 4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55</xdr:row>
      <xdr:rowOff>0</xdr:rowOff>
    </xdr:from>
    <xdr:ext cx="209550" cy="219075"/>
    <xdr:sp macro="" textlink="">
      <xdr:nvSpPr>
        <xdr:cNvPr id="270" name="Shape 4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55</xdr:row>
      <xdr:rowOff>0</xdr:rowOff>
    </xdr:from>
    <xdr:ext cx="209550" cy="219075"/>
    <xdr:sp macro="" textlink="">
      <xdr:nvSpPr>
        <xdr:cNvPr id="271" name="Shape 4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72" name="Shape 4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73" name="Shape 4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74" name="Shape 4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75" name="Shape 4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76" name="Shape 4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277" name="Shape 4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78" name="Shape 4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279" name="Shape 4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80" name="Shape 4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281" name="Shape 4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82" name="Shape 4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83" name="Shape 4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84" name="Shape 4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85" name="Shape 4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86" name="Shape 4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87" name="Shape 4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88" name="Shape 4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89" name="Shape 4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290" name="Shape 4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91" name="Shape 4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292" name="Shape 4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293" name="Shape 4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94" name="Shape 4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95" name="Shape 4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96" name="Shape 4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97" name="Shape 4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298" name="Shape 4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299" name="Shape 4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300" name="Shape 4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301" name="Shape 4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302" name="Shape 4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303" name="Shape 4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304" name="Shape 4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305" name="Shape 4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306" name="Shape 4">
          <a:extLst>
            <a:ext uri="{FF2B5EF4-FFF2-40B4-BE49-F238E27FC236}">
              <a16:creationId xmlns:a16="http://schemas.microsoft.com/office/drawing/2014/main" id="{00000000-0008-0000-0400-000032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307" name="Shape 4">
          <a:extLst>
            <a:ext uri="{FF2B5EF4-FFF2-40B4-BE49-F238E27FC236}">
              <a16:creationId xmlns:a16="http://schemas.microsoft.com/office/drawing/2014/main" id="{00000000-0008-0000-0400-000033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308" name="Shape 4">
          <a:extLst>
            <a:ext uri="{FF2B5EF4-FFF2-40B4-BE49-F238E27FC236}">
              <a16:creationId xmlns:a16="http://schemas.microsoft.com/office/drawing/2014/main" id="{00000000-0008-0000-0400-000034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309" name="Shape 4">
          <a:extLst>
            <a:ext uri="{FF2B5EF4-FFF2-40B4-BE49-F238E27FC236}">
              <a16:creationId xmlns:a16="http://schemas.microsoft.com/office/drawing/2014/main" id="{00000000-0008-0000-0400-000035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310" name="Shape 4">
          <a:extLst>
            <a:ext uri="{FF2B5EF4-FFF2-40B4-BE49-F238E27FC236}">
              <a16:creationId xmlns:a16="http://schemas.microsoft.com/office/drawing/2014/main" id="{00000000-0008-0000-0400-000036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311" name="Shape 4">
          <a:extLst>
            <a:ext uri="{FF2B5EF4-FFF2-40B4-BE49-F238E27FC236}">
              <a16:creationId xmlns:a16="http://schemas.microsoft.com/office/drawing/2014/main" id="{00000000-0008-0000-0400-000037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312" name="Shape 4">
          <a:extLst>
            <a:ext uri="{FF2B5EF4-FFF2-40B4-BE49-F238E27FC236}">
              <a16:creationId xmlns:a16="http://schemas.microsoft.com/office/drawing/2014/main" id="{00000000-0008-0000-0400-000038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313" name="Shape 4">
          <a:extLst>
            <a:ext uri="{FF2B5EF4-FFF2-40B4-BE49-F238E27FC236}">
              <a16:creationId xmlns:a16="http://schemas.microsoft.com/office/drawing/2014/main" id="{00000000-0008-0000-0400-000039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314" name="Shape 4">
          <a:extLst>
            <a:ext uri="{FF2B5EF4-FFF2-40B4-BE49-F238E27FC236}">
              <a16:creationId xmlns:a16="http://schemas.microsoft.com/office/drawing/2014/main" id="{00000000-0008-0000-0400-00003A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315" name="Shape 4">
          <a:extLst>
            <a:ext uri="{FF2B5EF4-FFF2-40B4-BE49-F238E27FC236}">
              <a16:creationId xmlns:a16="http://schemas.microsoft.com/office/drawing/2014/main" id="{00000000-0008-0000-0400-00003B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16" name="Shape 4">
          <a:extLst>
            <a:ext uri="{FF2B5EF4-FFF2-40B4-BE49-F238E27FC236}">
              <a16:creationId xmlns:a16="http://schemas.microsoft.com/office/drawing/2014/main" id="{00000000-0008-0000-0400-00003C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17" name="Shape 4">
          <a:extLst>
            <a:ext uri="{FF2B5EF4-FFF2-40B4-BE49-F238E27FC236}">
              <a16:creationId xmlns:a16="http://schemas.microsoft.com/office/drawing/2014/main" id="{00000000-0008-0000-0400-00003D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18" name="Shape 4">
          <a:extLst>
            <a:ext uri="{FF2B5EF4-FFF2-40B4-BE49-F238E27FC236}">
              <a16:creationId xmlns:a16="http://schemas.microsoft.com/office/drawing/2014/main" id="{00000000-0008-0000-0400-00003E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19" name="Shape 4">
          <a:extLst>
            <a:ext uri="{FF2B5EF4-FFF2-40B4-BE49-F238E27FC236}">
              <a16:creationId xmlns:a16="http://schemas.microsoft.com/office/drawing/2014/main" id="{00000000-0008-0000-0400-00003F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20" name="Shape 4">
          <a:extLst>
            <a:ext uri="{FF2B5EF4-FFF2-40B4-BE49-F238E27FC236}">
              <a16:creationId xmlns:a16="http://schemas.microsoft.com/office/drawing/2014/main" id="{00000000-0008-0000-0400-000040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47625</xdr:rowOff>
    </xdr:from>
    <xdr:ext cx="209550" cy="219075"/>
    <xdr:sp macro="" textlink="">
      <xdr:nvSpPr>
        <xdr:cNvPr id="321" name="Shape 4">
          <a:extLst>
            <a:ext uri="{FF2B5EF4-FFF2-40B4-BE49-F238E27FC236}">
              <a16:creationId xmlns:a16="http://schemas.microsoft.com/office/drawing/2014/main" id="{00000000-0008-0000-0400-000041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22" name="Shape 4">
          <a:extLst>
            <a:ext uri="{FF2B5EF4-FFF2-40B4-BE49-F238E27FC236}">
              <a16:creationId xmlns:a16="http://schemas.microsoft.com/office/drawing/2014/main" id="{00000000-0008-0000-0400-000042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47625</xdr:rowOff>
    </xdr:from>
    <xdr:ext cx="209550" cy="219075"/>
    <xdr:sp macro="" textlink="">
      <xdr:nvSpPr>
        <xdr:cNvPr id="323" name="Shape 4">
          <a:extLst>
            <a:ext uri="{FF2B5EF4-FFF2-40B4-BE49-F238E27FC236}">
              <a16:creationId xmlns:a16="http://schemas.microsoft.com/office/drawing/2014/main" id="{00000000-0008-0000-0400-000043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24" name="Shape 4">
          <a:extLst>
            <a:ext uri="{FF2B5EF4-FFF2-40B4-BE49-F238E27FC236}">
              <a16:creationId xmlns:a16="http://schemas.microsoft.com/office/drawing/2014/main" id="{00000000-0008-0000-0400-000044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47625</xdr:rowOff>
    </xdr:from>
    <xdr:ext cx="209550" cy="219075"/>
    <xdr:sp macro="" textlink="">
      <xdr:nvSpPr>
        <xdr:cNvPr id="325" name="Shape 4">
          <a:extLst>
            <a:ext uri="{FF2B5EF4-FFF2-40B4-BE49-F238E27FC236}">
              <a16:creationId xmlns:a16="http://schemas.microsoft.com/office/drawing/2014/main" id="{00000000-0008-0000-0400-000045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26" name="Shape 4">
          <a:extLst>
            <a:ext uri="{FF2B5EF4-FFF2-40B4-BE49-F238E27FC236}">
              <a16:creationId xmlns:a16="http://schemas.microsoft.com/office/drawing/2014/main" id="{00000000-0008-0000-0400-000046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27" name="Shape 4">
          <a:extLst>
            <a:ext uri="{FF2B5EF4-FFF2-40B4-BE49-F238E27FC236}">
              <a16:creationId xmlns:a16="http://schemas.microsoft.com/office/drawing/2014/main" id="{00000000-0008-0000-0400-000047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28" name="Shape 4">
          <a:extLst>
            <a:ext uri="{FF2B5EF4-FFF2-40B4-BE49-F238E27FC236}">
              <a16:creationId xmlns:a16="http://schemas.microsoft.com/office/drawing/2014/main" id="{00000000-0008-0000-0400-000048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29" name="Shape 4">
          <a:extLst>
            <a:ext uri="{FF2B5EF4-FFF2-40B4-BE49-F238E27FC236}">
              <a16:creationId xmlns:a16="http://schemas.microsoft.com/office/drawing/2014/main" id="{00000000-0008-0000-0400-000049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30" name="Shape 4">
          <a:extLst>
            <a:ext uri="{FF2B5EF4-FFF2-40B4-BE49-F238E27FC236}">
              <a16:creationId xmlns:a16="http://schemas.microsoft.com/office/drawing/2014/main" id="{00000000-0008-0000-0400-00004A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31" name="Shape 4">
          <a:extLst>
            <a:ext uri="{FF2B5EF4-FFF2-40B4-BE49-F238E27FC236}">
              <a16:creationId xmlns:a16="http://schemas.microsoft.com/office/drawing/2014/main" id="{00000000-0008-0000-0400-00004B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32" name="Shape 4">
          <a:extLst>
            <a:ext uri="{FF2B5EF4-FFF2-40B4-BE49-F238E27FC236}">
              <a16:creationId xmlns:a16="http://schemas.microsoft.com/office/drawing/2014/main" id="{00000000-0008-0000-0400-00004C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33" name="Shape 4">
          <a:extLst>
            <a:ext uri="{FF2B5EF4-FFF2-40B4-BE49-F238E27FC236}">
              <a16:creationId xmlns:a16="http://schemas.microsoft.com/office/drawing/2014/main" id="{00000000-0008-0000-0400-00004D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47625</xdr:rowOff>
    </xdr:from>
    <xdr:ext cx="209550" cy="219075"/>
    <xdr:sp macro="" textlink="">
      <xdr:nvSpPr>
        <xdr:cNvPr id="334" name="Shape 4">
          <a:extLst>
            <a:ext uri="{FF2B5EF4-FFF2-40B4-BE49-F238E27FC236}">
              <a16:creationId xmlns:a16="http://schemas.microsoft.com/office/drawing/2014/main" id="{00000000-0008-0000-0400-00004E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35" name="Shape 4">
          <a:extLst>
            <a:ext uri="{FF2B5EF4-FFF2-40B4-BE49-F238E27FC236}">
              <a16:creationId xmlns:a16="http://schemas.microsoft.com/office/drawing/2014/main" id="{00000000-0008-0000-0400-00004F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47625</xdr:rowOff>
    </xdr:from>
    <xdr:ext cx="209550" cy="219075"/>
    <xdr:sp macro="" textlink="">
      <xdr:nvSpPr>
        <xdr:cNvPr id="336" name="Shape 4">
          <a:extLst>
            <a:ext uri="{FF2B5EF4-FFF2-40B4-BE49-F238E27FC236}">
              <a16:creationId xmlns:a16="http://schemas.microsoft.com/office/drawing/2014/main" id="{00000000-0008-0000-0400-000050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37" name="Shape 4">
          <a:extLst>
            <a:ext uri="{FF2B5EF4-FFF2-40B4-BE49-F238E27FC236}">
              <a16:creationId xmlns:a16="http://schemas.microsoft.com/office/drawing/2014/main" id="{00000000-0008-0000-0400-000051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0</xdr:rowOff>
    </xdr:from>
    <xdr:ext cx="209550" cy="219075"/>
    <xdr:sp macro="" textlink="">
      <xdr:nvSpPr>
        <xdr:cNvPr id="338" name="Shape 4">
          <a:extLst>
            <a:ext uri="{FF2B5EF4-FFF2-40B4-BE49-F238E27FC236}">
              <a16:creationId xmlns:a16="http://schemas.microsoft.com/office/drawing/2014/main" id="{00000000-0008-0000-0400-000052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0</xdr:rowOff>
    </xdr:from>
    <xdr:ext cx="209550" cy="219075"/>
    <xdr:sp macro="" textlink="">
      <xdr:nvSpPr>
        <xdr:cNvPr id="339" name="Shape 4">
          <a:extLst>
            <a:ext uri="{FF2B5EF4-FFF2-40B4-BE49-F238E27FC236}">
              <a16:creationId xmlns:a16="http://schemas.microsoft.com/office/drawing/2014/main" id="{00000000-0008-0000-0400-000053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0</xdr:rowOff>
    </xdr:from>
    <xdr:ext cx="209550" cy="219075"/>
    <xdr:sp macro="" textlink="">
      <xdr:nvSpPr>
        <xdr:cNvPr id="340" name="Shape 3">
          <a:extLst>
            <a:ext uri="{FF2B5EF4-FFF2-40B4-BE49-F238E27FC236}">
              <a16:creationId xmlns:a16="http://schemas.microsoft.com/office/drawing/2014/main" id="{00000000-0008-0000-0400-000054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0</xdr:rowOff>
    </xdr:from>
    <xdr:ext cx="209550" cy="219075"/>
    <xdr:sp macro="" textlink="">
      <xdr:nvSpPr>
        <xdr:cNvPr id="341" name="Shape 4">
          <a:extLst>
            <a:ext uri="{FF2B5EF4-FFF2-40B4-BE49-F238E27FC236}">
              <a16:creationId xmlns:a16="http://schemas.microsoft.com/office/drawing/2014/main" id="{00000000-0008-0000-0400-000055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0</xdr:rowOff>
    </xdr:from>
    <xdr:ext cx="209550" cy="219075"/>
    <xdr:sp macro="" textlink="">
      <xdr:nvSpPr>
        <xdr:cNvPr id="342" name="Shape 4">
          <a:extLst>
            <a:ext uri="{FF2B5EF4-FFF2-40B4-BE49-F238E27FC236}">
              <a16:creationId xmlns:a16="http://schemas.microsoft.com/office/drawing/2014/main" id="{00000000-0008-0000-0400-000056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47625</xdr:rowOff>
    </xdr:from>
    <xdr:ext cx="209550" cy="219075"/>
    <xdr:sp macro="" textlink="">
      <xdr:nvSpPr>
        <xdr:cNvPr id="343" name="Shape 4">
          <a:extLst>
            <a:ext uri="{FF2B5EF4-FFF2-40B4-BE49-F238E27FC236}">
              <a16:creationId xmlns:a16="http://schemas.microsoft.com/office/drawing/2014/main" id="{00000000-0008-0000-0400-000057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0</xdr:rowOff>
    </xdr:from>
    <xdr:ext cx="209550" cy="219075"/>
    <xdr:sp macro="" textlink="">
      <xdr:nvSpPr>
        <xdr:cNvPr id="344" name="Shape 4">
          <a:extLst>
            <a:ext uri="{FF2B5EF4-FFF2-40B4-BE49-F238E27FC236}">
              <a16:creationId xmlns:a16="http://schemas.microsoft.com/office/drawing/2014/main" id="{00000000-0008-0000-0400-000058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45" name="Shape 4">
          <a:extLst>
            <a:ext uri="{FF2B5EF4-FFF2-40B4-BE49-F238E27FC236}">
              <a16:creationId xmlns:a16="http://schemas.microsoft.com/office/drawing/2014/main" id="{00000000-0008-0000-0400-000059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0</xdr:rowOff>
    </xdr:from>
    <xdr:ext cx="209550" cy="219075"/>
    <xdr:sp macro="" textlink="">
      <xdr:nvSpPr>
        <xdr:cNvPr id="346" name="Shape 4">
          <a:extLst>
            <a:ext uri="{FF2B5EF4-FFF2-40B4-BE49-F238E27FC236}">
              <a16:creationId xmlns:a16="http://schemas.microsoft.com/office/drawing/2014/main" id="{00000000-0008-0000-0400-00005A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47625</xdr:rowOff>
    </xdr:from>
    <xdr:ext cx="209550" cy="219075"/>
    <xdr:sp macro="" textlink="">
      <xdr:nvSpPr>
        <xdr:cNvPr id="347" name="Shape 4">
          <a:extLst>
            <a:ext uri="{FF2B5EF4-FFF2-40B4-BE49-F238E27FC236}">
              <a16:creationId xmlns:a16="http://schemas.microsoft.com/office/drawing/2014/main" id="{00000000-0008-0000-0400-00005B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0</xdr:rowOff>
    </xdr:from>
    <xdr:ext cx="209550" cy="219075"/>
    <xdr:sp macro="" textlink="">
      <xdr:nvSpPr>
        <xdr:cNvPr id="348" name="Shape 4">
          <a:extLst>
            <a:ext uri="{FF2B5EF4-FFF2-40B4-BE49-F238E27FC236}">
              <a16:creationId xmlns:a16="http://schemas.microsoft.com/office/drawing/2014/main" id="{00000000-0008-0000-0400-00005C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49" name="Shape 4">
          <a:extLst>
            <a:ext uri="{FF2B5EF4-FFF2-40B4-BE49-F238E27FC236}">
              <a16:creationId xmlns:a16="http://schemas.microsoft.com/office/drawing/2014/main" id="{00000000-0008-0000-0400-00005D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50" name="Shape 4">
          <a:extLst>
            <a:ext uri="{FF2B5EF4-FFF2-40B4-BE49-F238E27FC236}">
              <a16:creationId xmlns:a16="http://schemas.microsoft.com/office/drawing/2014/main" id="{00000000-0008-0000-0400-00005E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47625</xdr:rowOff>
    </xdr:from>
    <xdr:ext cx="209550" cy="219075"/>
    <xdr:sp macro="" textlink="">
      <xdr:nvSpPr>
        <xdr:cNvPr id="351" name="Shape 4">
          <a:extLst>
            <a:ext uri="{FF2B5EF4-FFF2-40B4-BE49-F238E27FC236}">
              <a16:creationId xmlns:a16="http://schemas.microsoft.com/office/drawing/2014/main" id="{00000000-0008-0000-0400-00005F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0</xdr:rowOff>
    </xdr:from>
    <xdr:ext cx="209550" cy="219075"/>
    <xdr:sp macro="" textlink="">
      <xdr:nvSpPr>
        <xdr:cNvPr id="352" name="Shape 4">
          <a:extLst>
            <a:ext uri="{FF2B5EF4-FFF2-40B4-BE49-F238E27FC236}">
              <a16:creationId xmlns:a16="http://schemas.microsoft.com/office/drawing/2014/main" id="{00000000-0008-0000-0400-000060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353" name="Shape 4">
          <a:extLst>
            <a:ext uri="{FF2B5EF4-FFF2-40B4-BE49-F238E27FC236}">
              <a16:creationId xmlns:a16="http://schemas.microsoft.com/office/drawing/2014/main" id="{00000000-0008-0000-0400-000061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54" name="Shape 4">
          <a:extLst>
            <a:ext uri="{FF2B5EF4-FFF2-40B4-BE49-F238E27FC236}">
              <a16:creationId xmlns:a16="http://schemas.microsoft.com/office/drawing/2014/main" id="{00000000-0008-0000-0400-000062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47625</xdr:rowOff>
    </xdr:from>
    <xdr:ext cx="209550" cy="219075"/>
    <xdr:sp macro="" textlink="">
      <xdr:nvSpPr>
        <xdr:cNvPr id="355" name="Shape 4">
          <a:extLst>
            <a:ext uri="{FF2B5EF4-FFF2-40B4-BE49-F238E27FC236}">
              <a16:creationId xmlns:a16="http://schemas.microsoft.com/office/drawing/2014/main" id="{00000000-0008-0000-0400-000063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10</xdr:row>
      <xdr:rowOff>0</xdr:rowOff>
    </xdr:from>
    <xdr:ext cx="209550" cy="219075"/>
    <xdr:sp macro="" textlink="">
      <xdr:nvSpPr>
        <xdr:cNvPr id="356" name="Shape 4">
          <a:extLst>
            <a:ext uri="{FF2B5EF4-FFF2-40B4-BE49-F238E27FC236}">
              <a16:creationId xmlns:a16="http://schemas.microsoft.com/office/drawing/2014/main" id="{00000000-0008-0000-0400-000064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357" name="Shape 4">
          <a:extLst>
            <a:ext uri="{FF2B5EF4-FFF2-40B4-BE49-F238E27FC236}">
              <a16:creationId xmlns:a16="http://schemas.microsoft.com/office/drawing/2014/main" id="{00000000-0008-0000-0400-000065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358" name="Shape 4">
          <a:extLst>
            <a:ext uri="{FF2B5EF4-FFF2-40B4-BE49-F238E27FC236}">
              <a16:creationId xmlns:a16="http://schemas.microsoft.com/office/drawing/2014/main" id="{00000000-0008-0000-0400-000066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11</xdr:row>
      <xdr:rowOff>47625</xdr:rowOff>
    </xdr:from>
    <xdr:ext cx="209550" cy="219075"/>
    <xdr:sp macro="" textlink="">
      <xdr:nvSpPr>
        <xdr:cNvPr id="359" name="Shape 4">
          <a:extLst>
            <a:ext uri="{FF2B5EF4-FFF2-40B4-BE49-F238E27FC236}">
              <a16:creationId xmlns:a16="http://schemas.microsoft.com/office/drawing/2014/main" id="{00000000-0008-0000-0400-000067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11</xdr:row>
      <xdr:rowOff>0</xdr:rowOff>
    </xdr:from>
    <xdr:ext cx="209550" cy="219075"/>
    <xdr:sp macro="" textlink="">
      <xdr:nvSpPr>
        <xdr:cNvPr id="360" name="Shape 4">
          <a:extLst>
            <a:ext uri="{FF2B5EF4-FFF2-40B4-BE49-F238E27FC236}">
              <a16:creationId xmlns:a16="http://schemas.microsoft.com/office/drawing/2014/main" id="{00000000-0008-0000-0400-000068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361" name="Shape 4">
          <a:extLst>
            <a:ext uri="{FF2B5EF4-FFF2-40B4-BE49-F238E27FC236}">
              <a16:creationId xmlns:a16="http://schemas.microsoft.com/office/drawing/2014/main" id="{00000000-0008-0000-0400-000069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362" name="Shape 4">
          <a:extLst>
            <a:ext uri="{FF2B5EF4-FFF2-40B4-BE49-F238E27FC236}">
              <a16:creationId xmlns:a16="http://schemas.microsoft.com/office/drawing/2014/main" id="{00000000-0008-0000-0400-00006A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11</xdr:row>
      <xdr:rowOff>47625</xdr:rowOff>
    </xdr:from>
    <xdr:ext cx="209550" cy="219075"/>
    <xdr:sp macro="" textlink="">
      <xdr:nvSpPr>
        <xdr:cNvPr id="363" name="Shape 4">
          <a:extLst>
            <a:ext uri="{FF2B5EF4-FFF2-40B4-BE49-F238E27FC236}">
              <a16:creationId xmlns:a16="http://schemas.microsoft.com/office/drawing/2014/main" id="{00000000-0008-0000-0400-00006B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11</xdr:row>
      <xdr:rowOff>0</xdr:rowOff>
    </xdr:from>
    <xdr:ext cx="209550" cy="219075"/>
    <xdr:sp macro="" textlink="">
      <xdr:nvSpPr>
        <xdr:cNvPr id="364" name="Shape 4">
          <a:extLst>
            <a:ext uri="{FF2B5EF4-FFF2-40B4-BE49-F238E27FC236}">
              <a16:creationId xmlns:a16="http://schemas.microsoft.com/office/drawing/2014/main" id="{00000000-0008-0000-0400-00006C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365" name="Shape 4">
          <a:extLst>
            <a:ext uri="{FF2B5EF4-FFF2-40B4-BE49-F238E27FC236}">
              <a16:creationId xmlns:a16="http://schemas.microsoft.com/office/drawing/2014/main" id="{00000000-0008-0000-0400-00006D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366" name="Shape 4">
          <a:extLst>
            <a:ext uri="{FF2B5EF4-FFF2-40B4-BE49-F238E27FC236}">
              <a16:creationId xmlns:a16="http://schemas.microsoft.com/office/drawing/2014/main" id="{00000000-0008-0000-0400-00006E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12</xdr:row>
      <xdr:rowOff>47625</xdr:rowOff>
    </xdr:from>
    <xdr:ext cx="209550" cy="219075"/>
    <xdr:sp macro="" textlink="">
      <xdr:nvSpPr>
        <xdr:cNvPr id="367" name="Shape 4">
          <a:extLst>
            <a:ext uri="{FF2B5EF4-FFF2-40B4-BE49-F238E27FC236}">
              <a16:creationId xmlns:a16="http://schemas.microsoft.com/office/drawing/2014/main" id="{00000000-0008-0000-0400-00006F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12</xdr:row>
      <xdr:rowOff>0</xdr:rowOff>
    </xdr:from>
    <xdr:ext cx="209550" cy="219075"/>
    <xdr:sp macro="" textlink="">
      <xdr:nvSpPr>
        <xdr:cNvPr id="368" name="Shape 4">
          <a:extLst>
            <a:ext uri="{FF2B5EF4-FFF2-40B4-BE49-F238E27FC236}">
              <a16:creationId xmlns:a16="http://schemas.microsoft.com/office/drawing/2014/main" id="{00000000-0008-0000-0400-000070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369" name="Shape 4">
          <a:extLst>
            <a:ext uri="{FF2B5EF4-FFF2-40B4-BE49-F238E27FC236}">
              <a16:creationId xmlns:a16="http://schemas.microsoft.com/office/drawing/2014/main" id="{00000000-0008-0000-0400-000071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11</xdr:row>
      <xdr:rowOff>47625</xdr:rowOff>
    </xdr:from>
    <xdr:ext cx="209550" cy="219075"/>
    <xdr:sp macro="" textlink="">
      <xdr:nvSpPr>
        <xdr:cNvPr id="370" name="Shape 4">
          <a:extLst>
            <a:ext uri="{FF2B5EF4-FFF2-40B4-BE49-F238E27FC236}">
              <a16:creationId xmlns:a16="http://schemas.microsoft.com/office/drawing/2014/main" id="{00000000-0008-0000-0400-000072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11</xdr:row>
      <xdr:rowOff>0</xdr:rowOff>
    </xdr:from>
    <xdr:ext cx="209550" cy="219075"/>
    <xdr:sp macro="" textlink="">
      <xdr:nvSpPr>
        <xdr:cNvPr id="371" name="Shape 4">
          <a:extLst>
            <a:ext uri="{FF2B5EF4-FFF2-40B4-BE49-F238E27FC236}">
              <a16:creationId xmlns:a16="http://schemas.microsoft.com/office/drawing/2014/main" id="{00000000-0008-0000-0400-000073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372" name="Shape 4">
          <a:extLst>
            <a:ext uri="{FF2B5EF4-FFF2-40B4-BE49-F238E27FC236}">
              <a16:creationId xmlns:a16="http://schemas.microsoft.com/office/drawing/2014/main" id="{00000000-0008-0000-0400-000074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373" name="Shape 4">
          <a:extLst>
            <a:ext uri="{FF2B5EF4-FFF2-40B4-BE49-F238E27FC236}">
              <a16:creationId xmlns:a16="http://schemas.microsoft.com/office/drawing/2014/main" id="{00000000-0008-0000-0400-000075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12</xdr:row>
      <xdr:rowOff>47625</xdr:rowOff>
    </xdr:from>
    <xdr:ext cx="209550" cy="219075"/>
    <xdr:sp macro="" textlink="">
      <xdr:nvSpPr>
        <xdr:cNvPr id="374" name="Shape 4">
          <a:extLst>
            <a:ext uri="{FF2B5EF4-FFF2-40B4-BE49-F238E27FC236}">
              <a16:creationId xmlns:a16="http://schemas.microsoft.com/office/drawing/2014/main" id="{00000000-0008-0000-0400-000076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12</xdr:row>
      <xdr:rowOff>0</xdr:rowOff>
    </xdr:from>
    <xdr:ext cx="209550" cy="219075"/>
    <xdr:sp macro="" textlink="">
      <xdr:nvSpPr>
        <xdr:cNvPr id="375" name="Shape 4">
          <a:extLst>
            <a:ext uri="{FF2B5EF4-FFF2-40B4-BE49-F238E27FC236}">
              <a16:creationId xmlns:a16="http://schemas.microsoft.com/office/drawing/2014/main" id="{00000000-0008-0000-0400-000077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376" name="Shape 4">
          <a:extLst>
            <a:ext uri="{FF2B5EF4-FFF2-40B4-BE49-F238E27FC236}">
              <a16:creationId xmlns:a16="http://schemas.microsoft.com/office/drawing/2014/main" id="{00000000-0008-0000-0400-000078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12</xdr:row>
      <xdr:rowOff>47625</xdr:rowOff>
    </xdr:from>
    <xdr:ext cx="209550" cy="219075"/>
    <xdr:sp macro="" textlink="">
      <xdr:nvSpPr>
        <xdr:cNvPr id="377" name="Shape 4">
          <a:extLst>
            <a:ext uri="{FF2B5EF4-FFF2-40B4-BE49-F238E27FC236}">
              <a16:creationId xmlns:a16="http://schemas.microsoft.com/office/drawing/2014/main" id="{00000000-0008-0000-0400-000079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12</xdr:row>
      <xdr:rowOff>0</xdr:rowOff>
    </xdr:from>
    <xdr:ext cx="209550" cy="219075"/>
    <xdr:sp macro="" textlink="">
      <xdr:nvSpPr>
        <xdr:cNvPr id="378" name="Shape 4">
          <a:extLst>
            <a:ext uri="{FF2B5EF4-FFF2-40B4-BE49-F238E27FC236}">
              <a16:creationId xmlns:a16="http://schemas.microsoft.com/office/drawing/2014/main" id="{00000000-0008-0000-0400-00007A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47625</xdr:rowOff>
    </xdr:from>
    <xdr:ext cx="209550" cy="219075"/>
    <xdr:sp macro="" textlink="">
      <xdr:nvSpPr>
        <xdr:cNvPr id="379" name="Shape 4">
          <a:extLst>
            <a:ext uri="{FF2B5EF4-FFF2-40B4-BE49-F238E27FC236}">
              <a16:creationId xmlns:a16="http://schemas.microsoft.com/office/drawing/2014/main" id="{00000000-0008-0000-0400-00007B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0</xdr:rowOff>
    </xdr:from>
    <xdr:ext cx="209550" cy="219075"/>
    <xdr:sp macro="" textlink="">
      <xdr:nvSpPr>
        <xdr:cNvPr id="380" name="Shape 4">
          <a:extLst>
            <a:ext uri="{FF2B5EF4-FFF2-40B4-BE49-F238E27FC236}">
              <a16:creationId xmlns:a16="http://schemas.microsoft.com/office/drawing/2014/main" id="{00000000-0008-0000-0400-00007C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47625</xdr:rowOff>
    </xdr:from>
    <xdr:ext cx="209550" cy="219075"/>
    <xdr:sp macro="" textlink="">
      <xdr:nvSpPr>
        <xdr:cNvPr id="381" name="Shape 4">
          <a:extLst>
            <a:ext uri="{FF2B5EF4-FFF2-40B4-BE49-F238E27FC236}">
              <a16:creationId xmlns:a16="http://schemas.microsoft.com/office/drawing/2014/main" id="{00000000-0008-0000-0400-00007D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0</xdr:rowOff>
    </xdr:from>
    <xdr:ext cx="209550" cy="219075"/>
    <xdr:sp macro="" textlink="">
      <xdr:nvSpPr>
        <xdr:cNvPr id="382" name="Shape 4">
          <a:extLst>
            <a:ext uri="{FF2B5EF4-FFF2-40B4-BE49-F238E27FC236}">
              <a16:creationId xmlns:a16="http://schemas.microsoft.com/office/drawing/2014/main" id="{00000000-0008-0000-0400-00007E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47625</xdr:rowOff>
    </xdr:from>
    <xdr:ext cx="209550" cy="219075"/>
    <xdr:sp macro="" textlink="">
      <xdr:nvSpPr>
        <xdr:cNvPr id="383" name="Shape 4">
          <a:extLst>
            <a:ext uri="{FF2B5EF4-FFF2-40B4-BE49-F238E27FC236}">
              <a16:creationId xmlns:a16="http://schemas.microsoft.com/office/drawing/2014/main" id="{00000000-0008-0000-0400-00007F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0</xdr:rowOff>
    </xdr:from>
    <xdr:ext cx="209550" cy="219075"/>
    <xdr:sp macro="" textlink="">
      <xdr:nvSpPr>
        <xdr:cNvPr id="384" name="Shape 4">
          <a:extLst>
            <a:ext uri="{FF2B5EF4-FFF2-40B4-BE49-F238E27FC236}">
              <a16:creationId xmlns:a16="http://schemas.microsoft.com/office/drawing/2014/main" id="{00000000-0008-0000-0400-000080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47625</xdr:rowOff>
    </xdr:from>
    <xdr:ext cx="209550" cy="219075"/>
    <xdr:sp macro="" textlink="">
      <xdr:nvSpPr>
        <xdr:cNvPr id="385" name="Shape 4">
          <a:extLst>
            <a:ext uri="{FF2B5EF4-FFF2-40B4-BE49-F238E27FC236}">
              <a16:creationId xmlns:a16="http://schemas.microsoft.com/office/drawing/2014/main" id="{00000000-0008-0000-0400-000081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0</xdr:rowOff>
    </xdr:from>
    <xdr:ext cx="209550" cy="219075"/>
    <xdr:sp macro="" textlink="">
      <xdr:nvSpPr>
        <xdr:cNvPr id="386" name="Shape 4">
          <a:extLst>
            <a:ext uri="{FF2B5EF4-FFF2-40B4-BE49-F238E27FC236}">
              <a16:creationId xmlns:a16="http://schemas.microsoft.com/office/drawing/2014/main" id="{00000000-0008-0000-0400-000082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47625</xdr:rowOff>
    </xdr:from>
    <xdr:ext cx="209550" cy="219075"/>
    <xdr:sp macro="" textlink="">
      <xdr:nvSpPr>
        <xdr:cNvPr id="387" name="Shape 4">
          <a:extLst>
            <a:ext uri="{FF2B5EF4-FFF2-40B4-BE49-F238E27FC236}">
              <a16:creationId xmlns:a16="http://schemas.microsoft.com/office/drawing/2014/main" id="{00000000-0008-0000-0400-000083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388" name="Shape 4">
          <a:extLst>
            <a:ext uri="{FF2B5EF4-FFF2-40B4-BE49-F238E27FC236}">
              <a16:creationId xmlns:a16="http://schemas.microsoft.com/office/drawing/2014/main" id="{00000000-0008-0000-0400-000084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389" name="Shape 4">
          <a:extLst>
            <a:ext uri="{FF2B5EF4-FFF2-40B4-BE49-F238E27FC236}">
              <a16:creationId xmlns:a16="http://schemas.microsoft.com/office/drawing/2014/main" id="{00000000-0008-0000-0400-000085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12</xdr:row>
      <xdr:rowOff>47625</xdr:rowOff>
    </xdr:from>
    <xdr:ext cx="209550" cy="219075"/>
    <xdr:sp macro="" textlink="">
      <xdr:nvSpPr>
        <xdr:cNvPr id="390" name="Shape 4">
          <a:extLst>
            <a:ext uri="{FF2B5EF4-FFF2-40B4-BE49-F238E27FC236}">
              <a16:creationId xmlns:a16="http://schemas.microsoft.com/office/drawing/2014/main" id="{00000000-0008-0000-0400-000086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12</xdr:row>
      <xdr:rowOff>0</xdr:rowOff>
    </xdr:from>
    <xdr:ext cx="209550" cy="219075"/>
    <xdr:sp macro="" textlink="">
      <xdr:nvSpPr>
        <xdr:cNvPr id="391" name="Shape 4">
          <a:extLst>
            <a:ext uri="{FF2B5EF4-FFF2-40B4-BE49-F238E27FC236}">
              <a16:creationId xmlns:a16="http://schemas.microsoft.com/office/drawing/2014/main" id="{00000000-0008-0000-0400-000087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47625</xdr:rowOff>
    </xdr:from>
    <xdr:ext cx="209550" cy="219075"/>
    <xdr:sp macro="" textlink="">
      <xdr:nvSpPr>
        <xdr:cNvPr id="392" name="Shape 4">
          <a:extLst>
            <a:ext uri="{FF2B5EF4-FFF2-40B4-BE49-F238E27FC236}">
              <a16:creationId xmlns:a16="http://schemas.microsoft.com/office/drawing/2014/main" id="{00000000-0008-0000-0400-000088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0</xdr:rowOff>
    </xdr:from>
    <xdr:ext cx="209550" cy="219075"/>
    <xdr:sp macro="" textlink="">
      <xdr:nvSpPr>
        <xdr:cNvPr id="393" name="Shape 4">
          <a:extLst>
            <a:ext uri="{FF2B5EF4-FFF2-40B4-BE49-F238E27FC236}">
              <a16:creationId xmlns:a16="http://schemas.microsoft.com/office/drawing/2014/main" id="{00000000-0008-0000-0400-000089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47625</xdr:rowOff>
    </xdr:from>
    <xdr:ext cx="209550" cy="219075"/>
    <xdr:sp macro="" textlink="">
      <xdr:nvSpPr>
        <xdr:cNvPr id="394" name="Shape 4">
          <a:extLst>
            <a:ext uri="{FF2B5EF4-FFF2-40B4-BE49-F238E27FC236}">
              <a16:creationId xmlns:a16="http://schemas.microsoft.com/office/drawing/2014/main" id="{00000000-0008-0000-0400-00008A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14</xdr:row>
      <xdr:rowOff>0</xdr:rowOff>
    </xdr:from>
    <xdr:ext cx="209550" cy="219075"/>
    <xdr:sp macro="" textlink="">
      <xdr:nvSpPr>
        <xdr:cNvPr id="395" name="Shape 4">
          <a:extLst>
            <a:ext uri="{FF2B5EF4-FFF2-40B4-BE49-F238E27FC236}">
              <a16:creationId xmlns:a16="http://schemas.microsoft.com/office/drawing/2014/main" id="{00000000-0008-0000-0400-00008B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47625</xdr:rowOff>
    </xdr:from>
    <xdr:ext cx="209550" cy="219075"/>
    <xdr:sp macro="" textlink="">
      <xdr:nvSpPr>
        <xdr:cNvPr id="396" name="Shape 4">
          <a:extLst>
            <a:ext uri="{FF2B5EF4-FFF2-40B4-BE49-F238E27FC236}">
              <a16:creationId xmlns:a16="http://schemas.microsoft.com/office/drawing/2014/main" id="{00000000-0008-0000-0400-00008C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0</xdr:rowOff>
    </xdr:from>
    <xdr:ext cx="209550" cy="219075"/>
    <xdr:sp macro="" textlink="">
      <xdr:nvSpPr>
        <xdr:cNvPr id="397" name="Shape 4">
          <a:extLst>
            <a:ext uri="{FF2B5EF4-FFF2-40B4-BE49-F238E27FC236}">
              <a16:creationId xmlns:a16="http://schemas.microsoft.com/office/drawing/2014/main" id="{00000000-0008-0000-0400-00008D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47625</xdr:rowOff>
    </xdr:from>
    <xdr:ext cx="209550" cy="219075"/>
    <xdr:sp macro="" textlink="">
      <xdr:nvSpPr>
        <xdr:cNvPr id="398" name="Shape 4">
          <a:extLst>
            <a:ext uri="{FF2B5EF4-FFF2-40B4-BE49-F238E27FC236}">
              <a16:creationId xmlns:a16="http://schemas.microsoft.com/office/drawing/2014/main" id="{00000000-0008-0000-0400-00008E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15</xdr:row>
      <xdr:rowOff>0</xdr:rowOff>
    </xdr:from>
    <xdr:ext cx="209550" cy="219075"/>
    <xdr:sp macro="" textlink="">
      <xdr:nvSpPr>
        <xdr:cNvPr id="399" name="Shape 4">
          <a:extLst>
            <a:ext uri="{FF2B5EF4-FFF2-40B4-BE49-F238E27FC236}">
              <a16:creationId xmlns:a16="http://schemas.microsoft.com/office/drawing/2014/main" id="{00000000-0008-0000-0400-00008F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47625</xdr:rowOff>
    </xdr:from>
    <xdr:ext cx="209550" cy="219075"/>
    <xdr:sp macro="" textlink="">
      <xdr:nvSpPr>
        <xdr:cNvPr id="400" name="Shape 4">
          <a:extLst>
            <a:ext uri="{FF2B5EF4-FFF2-40B4-BE49-F238E27FC236}">
              <a16:creationId xmlns:a16="http://schemas.microsoft.com/office/drawing/2014/main" id="{00000000-0008-0000-0400-000090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401" name="Shape 4">
          <a:extLst>
            <a:ext uri="{FF2B5EF4-FFF2-40B4-BE49-F238E27FC236}">
              <a16:creationId xmlns:a16="http://schemas.microsoft.com/office/drawing/2014/main" id="{00000000-0008-0000-0400-000091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47625</xdr:rowOff>
    </xdr:from>
    <xdr:ext cx="209550" cy="219075"/>
    <xdr:sp macro="" textlink="">
      <xdr:nvSpPr>
        <xdr:cNvPr id="402" name="Shape 4">
          <a:extLst>
            <a:ext uri="{FF2B5EF4-FFF2-40B4-BE49-F238E27FC236}">
              <a16:creationId xmlns:a16="http://schemas.microsoft.com/office/drawing/2014/main" id="{00000000-0008-0000-0400-000092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403" name="Shape 4">
          <a:extLst>
            <a:ext uri="{FF2B5EF4-FFF2-40B4-BE49-F238E27FC236}">
              <a16:creationId xmlns:a16="http://schemas.microsoft.com/office/drawing/2014/main" id="{00000000-0008-0000-0400-000093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47625</xdr:rowOff>
    </xdr:from>
    <xdr:ext cx="209550" cy="219075"/>
    <xdr:sp macro="" textlink="">
      <xdr:nvSpPr>
        <xdr:cNvPr id="404" name="Shape 4">
          <a:extLst>
            <a:ext uri="{FF2B5EF4-FFF2-40B4-BE49-F238E27FC236}">
              <a16:creationId xmlns:a16="http://schemas.microsoft.com/office/drawing/2014/main" id="{00000000-0008-0000-0400-000094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05" name="Shape 4">
          <a:extLst>
            <a:ext uri="{FF2B5EF4-FFF2-40B4-BE49-F238E27FC236}">
              <a16:creationId xmlns:a16="http://schemas.microsoft.com/office/drawing/2014/main" id="{00000000-0008-0000-0400-000095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47625</xdr:rowOff>
    </xdr:from>
    <xdr:ext cx="209550" cy="219075"/>
    <xdr:sp macro="" textlink="">
      <xdr:nvSpPr>
        <xdr:cNvPr id="406" name="Shape 4">
          <a:extLst>
            <a:ext uri="{FF2B5EF4-FFF2-40B4-BE49-F238E27FC236}">
              <a16:creationId xmlns:a16="http://schemas.microsoft.com/office/drawing/2014/main" id="{00000000-0008-0000-0400-000096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16</xdr:row>
      <xdr:rowOff>0</xdr:rowOff>
    </xdr:from>
    <xdr:ext cx="209550" cy="219075"/>
    <xdr:sp macro="" textlink="">
      <xdr:nvSpPr>
        <xdr:cNvPr id="407" name="Shape 4">
          <a:extLst>
            <a:ext uri="{FF2B5EF4-FFF2-40B4-BE49-F238E27FC236}">
              <a16:creationId xmlns:a16="http://schemas.microsoft.com/office/drawing/2014/main" id="{00000000-0008-0000-0400-000097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47625</xdr:rowOff>
    </xdr:from>
    <xdr:ext cx="209550" cy="219075"/>
    <xdr:sp macro="" textlink="">
      <xdr:nvSpPr>
        <xdr:cNvPr id="408" name="Shape 4">
          <a:extLst>
            <a:ext uri="{FF2B5EF4-FFF2-40B4-BE49-F238E27FC236}">
              <a16:creationId xmlns:a16="http://schemas.microsoft.com/office/drawing/2014/main" id="{00000000-0008-0000-0400-000098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09" name="Shape 4">
          <a:extLst>
            <a:ext uri="{FF2B5EF4-FFF2-40B4-BE49-F238E27FC236}">
              <a16:creationId xmlns:a16="http://schemas.microsoft.com/office/drawing/2014/main" id="{00000000-0008-0000-0400-000099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47625</xdr:rowOff>
    </xdr:from>
    <xdr:ext cx="209550" cy="219075"/>
    <xdr:sp macro="" textlink="">
      <xdr:nvSpPr>
        <xdr:cNvPr id="410" name="Shape 4">
          <a:extLst>
            <a:ext uri="{FF2B5EF4-FFF2-40B4-BE49-F238E27FC236}">
              <a16:creationId xmlns:a16="http://schemas.microsoft.com/office/drawing/2014/main" id="{00000000-0008-0000-0400-00009A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11" name="Shape 4">
          <a:extLst>
            <a:ext uri="{FF2B5EF4-FFF2-40B4-BE49-F238E27FC236}">
              <a16:creationId xmlns:a16="http://schemas.microsoft.com/office/drawing/2014/main" id="{00000000-0008-0000-0400-00009B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47625</xdr:rowOff>
    </xdr:from>
    <xdr:ext cx="209550" cy="219075"/>
    <xdr:sp macro="" textlink="">
      <xdr:nvSpPr>
        <xdr:cNvPr id="412" name="Shape 4">
          <a:extLst>
            <a:ext uri="{FF2B5EF4-FFF2-40B4-BE49-F238E27FC236}">
              <a16:creationId xmlns:a16="http://schemas.microsoft.com/office/drawing/2014/main" id="{00000000-0008-0000-0400-00009C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413" name="Shape 4">
          <a:extLst>
            <a:ext uri="{FF2B5EF4-FFF2-40B4-BE49-F238E27FC236}">
              <a16:creationId xmlns:a16="http://schemas.microsoft.com/office/drawing/2014/main" id="{00000000-0008-0000-0400-00009D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47625</xdr:rowOff>
    </xdr:from>
    <xdr:ext cx="209550" cy="219075"/>
    <xdr:sp macro="" textlink="">
      <xdr:nvSpPr>
        <xdr:cNvPr id="414" name="Shape 4">
          <a:extLst>
            <a:ext uri="{FF2B5EF4-FFF2-40B4-BE49-F238E27FC236}">
              <a16:creationId xmlns:a16="http://schemas.microsoft.com/office/drawing/2014/main" id="{00000000-0008-0000-0400-00009E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415" name="Shape 4">
          <a:extLst>
            <a:ext uri="{FF2B5EF4-FFF2-40B4-BE49-F238E27FC236}">
              <a16:creationId xmlns:a16="http://schemas.microsoft.com/office/drawing/2014/main" id="{00000000-0008-0000-0400-00009F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416" name="Shape 4">
          <a:extLst>
            <a:ext uri="{FF2B5EF4-FFF2-40B4-BE49-F238E27FC236}">
              <a16:creationId xmlns:a16="http://schemas.microsoft.com/office/drawing/2014/main" id="{00000000-0008-0000-0400-0000A0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417" name="Shape 4">
          <a:extLst>
            <a:ext uri="{FF2B5EF4-FFF2-40B4-BE49-F238E27FC236}">
              <a16:creationId xmlns:a16="http://schemas.microsoft.com/office/drawing/2014/main" id="{00000000-0008-0000-0400-0000A1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418" name="Shape 4">
          <a:extLst>
            <a:ext uri="{FF2B5EF4-FFF2-40B4-BE49-F238E27FC236}">
              <a16:creationId xmlns:a16="http://schemas.microsoft.com/office/drawing/2014/main" id="{00000000-0008-0000-0400-0000A2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419" name="Shape 4">
          <a:extLst>
            <a:ext uri="{FF2B5EF4-FFF2-40B4-BE49-F238E27FC236}">
              <a16:creationId xmlns:a16="http://schemas.microsoft.com/office/drawing/2014/main" id="{00000000-0008-0000-0400-0000A3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420" name="Shape 4">
          <a:extLst>
            <a:ext uri="{FF2B5EF4-FFF2-40B4-BE49-F238E27FC236}">
              <a16:creationId xmlns:a16="http://schemas.microsoft.com/office/drawing/2014/main" id="{00000000-0008-0000-0400-0000A4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421" name="Shape 4">
          <a:extLst>
            <a:ext uri="{FF2B5EF4-FFF2-40B4-BE49-F238E27FC236}">
              <a16:creationId xmlns:a16="http://schemas.microsoft.com/office/drawing/2014/main" id="{00000000-0008-0000-0400-0000A5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422" name="Shape 4">
          <a:extLst>
            <a:ext uri="{FF2B5EF4-FFF2-40B4-BE49-F238E27FC236}">
              <a16:creationId xmlns:a16="http://schemas.microsoft.com/office/drawing/2014/main" id="{00000000-0008-0000-0400-0000A6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423" name="Shape 4">
          <a:extLst>
            <a:ext uri="{FF2B5EF4-FFF2-40B4-BE49-F238E27FC236}">
              <a16:creationId xmlns:a16="http://schemas.microsoft.com/office/drawing/2014/main" id="{00000000-0008-0000-0400-0000A7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424" name="Shape 4">
          <a:extLst>
            <a:ext uri="{FF2B5EF4-FFF2-40B4-BE49-F238E27FC236}">
              <a16:creationId xmlns:a16="http://schemas.microsoft.com/office/drawing/2014/main" id="{00000000-0008-0000-0400-0000A8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425" name="Shape 4">
          <a:extLst>
            <a:ext uri="{FF2B5EF4-FFF2-40B4-BE49-F238E27FC236}">
              <a16:creationId xmlns:a16="http://schemas.microsoft.com/office/drawing/2014/main" id="{00000000-0008-0000-0400-0000A9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426" name="Shape 4">
          <a:extLst>
            <a:ext uri="{FF2B5EF4-FFF2-40B4-BE49-F238E27FC236}">
              <a16:creationId xmlns:a16="http://schemas.microsoft.com/office/drawing/2014/main" id="{00000000-0008-0000-0400-0000AA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27" name="Shape 4">
          <a:extLst>
            <a:ext uri="{FF2B5EF4-FFF2-40B4-BE49-F238E27FC236}">
              <a16:creationId xmlns:a16="http://schemas.microsoft.com/office/drawing/2014/main" id="{00000000-0008-0000-0400-0000AB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28" name="Shape 4">
          <a:extLst>
            <a:ext uri="{FF2B5EF4-FFF2-40B4-BE49-F238E27FC236}">
              <a16:creationId xmlns:a16="http://schemas.microsoft.com/office/drawing/2014/main" id="{00000000-0008-0000-0400-0000AC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29" name="Shape 4">
          <a:extLst>
            <a:ext uri="{FF2B5EF4-FFF2-40B4-BE49-F238E27FC236}">
              <a16:creationId xmlns:a16="http://schemas.microsoft.com/office/drawing/2014/main" id="{00000000-0008-0000-0400-0000AD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30" name="Shape 4">
          <a:extLst>
            <a:ext uri="{FF2B5EF4-FFF2-40B4-BE49-F238E27FC236}">
              <a16:creationId xmlns:a16="http://schemas.microsoft.com/office/drawing/2014/main" id="{00000000-0008-0000-0400-0000AE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31" name="Shape 4">
          <a:extLst>
            <a:ext uri="{FF2B5EF4-FFF2-40B4-BE49-F238E27FC236}">
              <a16:creationId xmlns:a16="http://schemas.microsoft.com/office/drawing/2014/main" id="{00000000-0008-0000-0400-0000AF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432" name="Shape 4">
          <a:extLst>
            <a:ext uri="{FF2B5EF4-FFF2-40B4-BE49-F238E27FC236}">
              <a16:creationId xmlns:a16="http://schemas.microsoft.com/office/drawing/2014/main" id="{00000000-0008-0000-0400-0000B0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33" name="Shape 4">
          <a:extLst>
            <a:ext uri="{FF2B5EF4-FFF2-40B4-BE49-F238E27FC236}">
              <a16:creationId xmlns:a16="http://schemas.microsoft.com/office/drawing/2014/main" id="{00000000-0008-0000-0400-0000B1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434" name="Shape 4">
          <a:extLst>
            <a:ext uri="{FF2B5EF4-FFF2-40B4-BE49-F238E27FC236}">
              <a16:creationId xmlns:a16="http://schemas.microsoft.com/office/drawing/2014/main" id="{00000000-0008-0000-0400-0000B2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435" name="Shape 4">
          <a:extLst>
            <a:ext uri="{FF2B5EF4-FFF2-40B4-BE49-F238E27FC236}">
              <a16:creationId xmlns:a16="http://schemas.microsoft.com/office/drawing/2014/main" id="{00000000-0008-0000-0400-0000B3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436" name="Shape 4">
          <a:extLst>
            <a:ext uri="{FF2B5EF4-FFF2-40B4-BE49-F238E27FC236}">
              <a16:creationId xmlns:a16="http://schemas.microsoft.com/office/drawing/2014/main" id="{00000000-0008-0000-0400-0000B4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37" name="Shape 4">
          <a:extLst>
            <a:ext uri="{FF2B5EF4-FFF2-40B4-BE49-F238E27FC236}">
              <a16:creationId xmlns:a16="http://schemas.microsoft.com/office/drawing/2014/main" id="{00000000-0008-0000-0400-0000B5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438" name="Shape 4">
          <a:extLst>
            <a:ext uri="{FF2B5EF4-FFF2-40B4-BE49-F238E27FC236}">
              <a16:creationId xmlns:a16="http://schemas.microsoft.com/office/drawing/2014/main" id="{00000000-0008-0000-0400-0000B6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439" name="Shape 4">
          <a:extLst>
            <a:ext uri="{FF2B5EF4-FFF2-40B4-BE49-F238E27FC236}">
              <a16:creationId xmlns:a16="http://schemas.microsoft.com/office/drawing/2014/main" id="{00000000-0008-0000-0400-0000B7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440" name="Shape 4">
          <a:extLst>
            <a:ext uri="{FF2B5EF4-FFF2-40B4-BE49-F238E27FC236}">
              <a16:creationId xmlns:a16="http://schemas.microsoft.com/office/drawing/2014/main" id="{00000000-0008-0000-0400-0000B8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47625</xdr:rowOff>
    </xdr:from>
    <xdr:ext cx="209550" cy="219075"/>
    <xdr:sp macro="" textlink="">
      <xdr:nvSpPr>
        <xdr:cNvPr id="441" name="Shape 4">
          <a:extLst>
            <a:ext uri="{FF2B5EF4-FFF2-40B4-BE49-F238E27FC236}">
              <a16:creationId xmlns:a16="http://schemas.microsoft.com/office/drawing/2014/main" id="{00000000-0008-0000-0400-0000B9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42" name="Shape 4">
          <a:extLst>
            <a:ext uri="{FF2B5EF4-FFF2-40B4-BE49-F238E27FC236}">
              <a16:creationId xmlns:a16="http://schemas.microsoft.com/office/drawing/2014/main" id="{00000000-0008-0000-0400-0000BA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47625</xdr:rowOff>
    </xdr:from>
    <xdr:ext cx="209550" cy="219075"/>
    <xdr:sp macro="" textlink="">
      <xdr:nvSpPr>
        <xdr:cNvPr id="443" name="Shape 4">
          <a:extLst>
            <a:ext uri="{FF2B5EF4-FFF2-40B4-BE49-F238E27FC236}">
              <a16:creationId xmlns:a16="http://schemas.microsoft.com/office/drawing/2014/main" id="{00000000-0008-0000-0400-0000BB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44" name="Shape 4">
          <a:extLst>
            <a:ext uri="{FF2B5EF4-FFF2-40B4-BE49-F238E27FC236}">
              <a16:creationId xmlns:a16="http://schemas.microsoft.com/office/drawing/2014/main" id="{00000000-0008-0000-0400-0000BC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47625</xdr:rowOff>
    </xdr:from>
    <xdr:ext cx="209550" cy="219075"/>
    <xdr:sp macro="" textlink="">
      <xdr:nvSpPr>
        <xdr:cNvPr id="445" name="Shape 4">
          <a:extLst>
            <a:ext uri="{FF2B5EF4-FFF2-40B4-BE49-F238E27FC236}">
              <a16:creationId xmlns:a16="http://schemas.microsoft.com/office/drawing/2014/main" id="{00000000-0008-0000-0400-0000BD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446" name="Shape 4">
          <a:extLst>
            <a:ext uri="{FF2B5EF4-FFF2-40B4-BE49-F238E27FC236}">
              <a16:creationId xmlns:a16="http://schemas.microsoft.com/office/drawing/2014/main" id="{00000000-0008-0000-0400-0000BE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47625</xdr:rowOff>
    </xdr:from>
    <xdr:ext cx="209550" cy="219075"/>
    <xdr:sp macro="" textlink="">
      <xdr:nvSpPr>
        <xdr:cNvPr id="447" name="Shape 4">
          <a:extLst>
            <a:ext uri="{FF2B5EF4-FFF2-40B4-BE49-F238E27FC236}">
              <a16:creationId xmlns:a16="http://schemas.microsoft.com/office/drawing/2014/main" id="{00000000-0008-0000-0400-0000BF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448" name="Shape 4">
          <a:extLst>
            <a:ext uri="{FF2B5EF4-FFF2-40B4-BE49-F238E27FC236}">
              <a16:creationId xmlns:a16="http://schemas.microsoft.com/office/drawing/2014/main" id="{00000000-0008-0000-0400-0000C0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49" name="Shape 4">
          <a:extLst>
            <a:ext uri="{FF2B5EF4-FFF2-40B4-BE49-F238E27FC236}">
              <a16:creationId xmlns:a16="http://schemas.microsoft.com/office/drawing/2014/main" id="{00000000-0008-0000-0400-0000C1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50" name="Shape 4">
          <a:extLst>
            <a:ext uri="{FF2B5EF4-FFF2-40B4-BE49-F238E27FC236}">
              <a16:creationId xmlns:a16="http://schemas.microsoft.com/office/drawing/2014/main" id="{00000000-0008-0000-0400-0000C2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51" name="Shape 4">
          <a:extLst>
            <a:ext uri="{FF2B5EF4-FFF2-40B4-BE49-F238E27FC236}">
              <a16:creationId xmlns:a16="http://schemas.microsoft.com/office/drawing/2014/main" id="{00000000-0008-0000-0400-0000C3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52" name="Shape 4">
          <a:extLst>
            <a:ext uri="{FF2B5EF4-FFF2-40B4-BE49-F238E27FC236}">
              <a16:creationId xmlns:a16="http://schemas.microsoft.com/office/drawing/2014/main" id="{00000000-0008-0000-0400-0000C4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53" name="Shape 4">
          <a:extLst>
            <a:ext uri="{FF2B5EF4-FFF2-40B4-BE49-F238E27FC236}">
              <a16:creationId xmlns:a16="http://schemas.microsoft.com/office/drawing/2014/main" id="{00000000-0008-0000-0400-0000C5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454" name="Shape 4">
          <a:extLst>
            <a:ext uri="{FF2B5EF4-FFF2-40B4-BE49-F238E27FC236}">
              <a16:creationId xmlns:a16="http://schemas.microsoft.com/office/drawing/2014/main" id="{00000000-0008-0000-0400-0000C6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55" name="Shape 4">
          <a:extLst>
            <a:ext uri="{FF2B5EF4-FFF2-40B4-BE49-F238E27FC236}">
              <a16:creationId xmlns:a16="http://schemas.microsoft.com/office/drawing/2014/main" id="{00000000-0008-0000-0400-0000C7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456" name="Shape 4">
          <a:extLst>
            <a:ext uri="{FF2B5EF4-FFF2-40B4-BE49-F238E27FC236}">
              <a16:creationId xmlns:a16="http://schemas.microsoft.com/office/drawing/2014/main" id="{00000000-0008-0000-0400-0000C8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57" name="Shape 4">
          <a:extLst>
            <a:ext uri="{FF2B5EF4-FFF2-40B4-BE49-F238E27FC236}">
              <a16:creationId xmlns:a16="http://schemas.microsoft.com/office/drawing/2014/main" id="{00000000-0008-0000-0400-0000C9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458" name="Shape 4">
          <a:extLst>
            <a:ext uri="{FF2B5EF4-FFF2-40B4-BE49-F238E27FC236}">
              <a16:creationId xmlns:a16="http://schemas.microsoft.com/office/drawing/2014/main" id="{00000000-0008-0000-0400-0000CA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59" name="Shape 4">
          <a:extLst>
            <a:ext uri="{FF2B5EF4-FFF2-40B4-BE49-F238E27FC236}">
              <a16:creationId xmlns:a16="http://schemas.microsoft.com/office/drawing/2014/main" id="{00000000-0008-0000-0400-0000CB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60" name="Shape 4">
          <a:extLst>
            <a:ext uri="{FF2B5EF4-FFF2-40B4-BE49-F238E27FC236}">
              <a16:creationId xmlns:a16="http://schemas.microsoft.com/office/drawing/2014/main" id="{00000000-0008-0000-0400-0000CC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61" name="Shape 4">
          <a:extLst>
            <a:ext uri="{FF2B5EF4-FFF2-40B4-BE49-F238E27FC236}">
              <a16:creationId xmlns:a16="http://schemas.microsoft.com/office/drawing/2014/main" id="{00000000-0008-0000-0400-0000CD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62" name="Shape 4">
          <a:extLst>
            <a:ext uri="{FF2B5EF4-FFF2-40B4-BE49-F238E27FC236}">
              <a16:creationId xmlns:a16="http://schemas.microsoft.com/office/drawing/2014/main" id="{00000000-0008-0000-0400-0000CE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63" name="Shape 4">
          <a:extLst>
            <a:ext uri="{FF2B5EF4-FFF2-40B4-BE49-F238E27FC236}">
              <a16:creationId xmlns:a16="http://schemas.microsoft.com/office/drawing/2014/main" id="{00000000-0008-0000-0400-0000CF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64" name="Shape 4">
          <a:extLst>
            <a:ext uri="{FF2B5EF4-FFF2-40B4-BE49-F238E27FC236}">
              <a16:creationId xmlns:a16="http://schemas.microsoft.com/office/drawing/2014/main" id="{00000000-0008-0000-0400-0000D0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65" name="Shape 4">
          <a:extLst>
            <a:ext uri="{FF2B5EF4-FFF2-40B4-BE49-F238E27FC236}">
              <a16:creationId xmlns:a16="http://schemas.microsoft.com/office/drawing/2014/main" id="{00000000-0008-0000-0400-0000D1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66" name="Shape 4">
          <a:extLst>
            <a:ext uri="{FF2B5EF4-FFF2-40B4-BE49-F238E27FC236}">
              <a16:creationId xmlns:a16="http://schemas.microsoft.com/office/drawing/2014/main" id="{00000000-0008-0000-0400-0000D2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467" name="Shape 4">
          <a:extLst>
            <a:ext uri="{FF2B5EF4-FFF2-40B4-BE49-F238E27FC236}">
              <a16:creationId xmlns:a16="http://schemas.microsoft.com/office/drawing/2014/main" id="{00000000-0008-0000-0400-0000D3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68" name="Shape 4">
          <a:extLst>
            <a:ext uri="{FF2B5EF4-FFF2-40B4-BE49-F238E27FC236}">
              <a16:creationId xmlns:a16="http://schemas.microsoft.com/office/drawing/2014/main" id="{00000000-0008-0000-0400-0000D4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469" name="Shape 4">
          <a:extLst>
            <a:ext uri="{FF2B5EF4-FFF2-40B4-BE49-F238E27FC236}">
              <a16:creationId xmlns:a16="http://schemas.microsoft.com/office/drawing/2014/main" id="{00000000-0008-0000-0400-0000D5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470" name="Shape 4">
          <a:extLst>
            <a:ext uri="{FF2B5EF4-FFF2-40B4-BE49-F238E27FC236}">
              <a16:creationId xmlns:a16="http://schemas.microsoft.com/office/drawing/2014/main" id="{00000000-0008-0000-0400-0000D6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71" name="Shape 4">
          <a:extLst>
            <a:ext uri="{FF2B5EF4-FFF2-40B4-BE49-F238E27FC236}">
              <a16:creationId xmlns:a16="http://schemas.microsoft.com/office/drawing/2014/main" id="{00000000-0008-0000-0400-0000D7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72" name="Shape 4">
          <a:extLst>
            <a:ext uri="{FF2B5EF4-FFF2-40B4-BE49-F238E27FC236}">
              <a16:creationId xmlns:a16="http://schemas.microsoft.com/office/drawing/2014/main" id="{00000000-0008-0000-0400-0000D8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73" name="Shape 4">
          <a:extLst>
            <a:ext uri="{FF2B5EF4-FFF2-40B4-BE49-F238E27FC236}">
              <a16:creationId xmlns:a16="http://schemas.microsoft.com/office/drawing/2014/main" id="{00000000-0008-0000-0400-0000D9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74" name="Shape 4">
          <a:extLst>
            <a:ext uri="{FF2B5EF4-FFF2-40B4-BE49-F238E27FC236}">
              <a16:creationId xmlns:a16="http://schemas.microsoft.com/office/drawing/2014/main" id="{00000000-0008-0000-0400-0000DA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75" name="Shape 4">
          <a:extLst>
            <a:ext uri="{FF2B5EF4-FFF2-40B4-BE49-F238E27FC236}">
              <a16:creationId xmlns:a16="http://schemas.microsoft.com/office/drawing/2014/main" id="{00000000-0008-0000-0400-0000DB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47625</xdr:rowOff>
    </xdr:from>
    <xdr:ext cx="209550" cy="219075"/>
    <xdr:sp macro="" textlink="">
      <xdr:nvSpPr>
        <xdr:cNvPr id="476" name="Shape 4">
          <a:extLst>
            <a:ext uri="{FF2B5EF4-FFF2-40B4-BE49-F238E27FC236}">
              <a16:creationId xmlns:a16="http://schemas.microsoft.com/office/drawing/2014/main" id="{00000000-0008-0000-0400-0000DC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77" name="Shape 4">
          <a:extLst>
            <a:ext uri="{FF2B5EF4-FFF2-40B4-BE49-F238E27FC236}">
              <a16:creationId xmlns:a16="http://schemas.microsoft.com/office/drawing/2014/main" id="{00000000-0008-0000-0400-0000DD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47625</xdr:rowOff>
    </xdr:from>
    <xdr:ext cx="209550" cy="219075"/>
    <xdr:sp macro="" textlink="">
      <xdr:nvSpPr>
        <xdr:cNvPr id="478" name="Shape 4">
          <a:extLst>
            <a:ext uri="{FF2B5EF4-FFF2-40B4-BE49-F238E27FC236}">
              <a16:creationId xmlns:a16="http://schemas.microsoft.com/office/drawing/2014/main" id="{00000000-0008-0000-0400-0000DE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79" name="Shape 4">
          <a:extLst>
            <a:ext uri="{FF2B5EF4-FFF2-40B4-BE49-F238E27FC236}">
              <a16:creationId xmlns:a16="http://schemas.microsoft.com/office/drawing/2014/main" id="{00000000-0008-0000-0400-0000DF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47625</xdr:rowOff>
    </xdr:from>
    <xdr:ext cx="209550" cy="219075"/>
    <xdr:sp macro="" textlink="">
      <xdr:nvSpPr>
        <xdr:cNvPr id="480" name="Shape 4">
          <a:extLst>
            <a:ext uri="{FF2B5EF4-FFF2-40B4-BE49-F238E27FC236}">
              <a16:creationId xmlns:a16="http://schemas.microsoft.com/office/drawing/2014/main" id="{00000000-0008-0000-0400-0000E0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81" name="Shape 4">
          <a:extLst>
            <a:ext uri="{FF2B5EF4-FFF2-40B4-BE49-F238E27FC236}">
              <a16:creationId xmlns:a16="http://schemas.microsoft.com/office/drawing/2014/main" id="{00000000-0008-0000-0400-0000E1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82" name="Shape 4">
          <a:extLst>
            <a:ext uri="{FF2B5EF4-FFF2-40B4-BE49-F238E27FC236}">
              <a16:creationId xmlns:a16="http://schemas.microsoft.com/office/drawing/2014/main" id="{00000000-0008-0000-0400-0000E2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83" name="Shape 4">
          <a:extLst>
            <a:ext uri="{FF2B5EF4-FFF2-40B4-BE49-F238E27FC236}">
              <a16:creationId xmlns:a16="http://schemas.microsoft.com/office/drawing/2014/main" id="{00000000-0008-0000-0400-0000E3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84" name="Shape 4">
          <a:extLst>
            <a:ext uri="{FF2B5EF4-FFF2-40B4-BE49-F238E27FC236}">
              <a16:creationId xmlns:a16="http://schemas.microsoft.com/office/drawing/2014/main" id="{00000000-0008-0000-0400-0000E4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85" name="Shape 4">
          <a:extLst>
            <a:ext uri="{FF2B5EF4-FFF2-40B4-BE49-F238E27FC236}">
              <a16:creationId xmlns:a16="http://schemas.microsoft.com/office/drawing/2014/main" id="{00000000-0008-0000-0400-0000E5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86" name="Shape 4">
          <a:extLst>
            <a:ext uri="{FF2B5EF4-FFF2-40B4-BE49-F238E27FC236}">
              <a16:creationId xmlns:a16="http://schemas.microsoft.com/office/drawing/2014/main" id="{00000000-0008-0000-0400-0000E6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87" name="Shape 4">
          <a:extLst>
            <a:ext uri="{FF2B5EF4-FFF2-40B4-BE49-F238E27FC236}">
              <a16:creationId xmlns:a16="http://schemas.microsoft.com/office/drawing/2014/main" id="{00000000-0008-0000-0400-0000E7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88" name="Shape 4">
          <a:extLst>
            <a:ext uri="{FF2B5EF4-FFF2-40B4-BE49-F238E27FC236}">
              <a16:creationId xmlns:a16="http://schemas.microsoft.com/office/drawing/2014/main" id="{00000000-0008-0000-0400-0000E8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47625</xdr:rowOff>
    </xdr:from>
    <xdr:ext cx="209550" cy="219075"/>
    <xdr:sp macro="" textlink="">
      <xdr:nvSpPr>
        <xdr:cNvPr id="489" name="Shape 4">
          <a:extLst>
            <a:ext uri="{FF2B5EF4-FFF2-40B4-BE49-F238E27FC236}">
              <a16:creationId xmlns:a16="http://schemas.microsoft.com/office/drawing/2014/main" id="{00000000-0008-0000-0400-0000E9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90" name="Shape 4">
          <a:extLst>
            <a:ext uri="{FF2B5EF4-FFF2-40B4-BE49-F238E27FC236}">
              <a16:creationId xmlns:a16="http://schemas.microsoft.com/office/drawing/2014/main" id="{00000000-0008-0000-0400-0000EA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47625</xdr:rowOff>
    </xdr:from>
    <xdr:ext cx="209550" cy="219075"/>
    <xdr:sp macro="" textlink="">
      <xdr:nvSpPr>
        <xdr:cNvPr id="491" name="Shape 4">
          <a:extLst>
            <a:ext uri="{FF2B5EF4-FFF2-40B4-BE49-F238E27FC236}">
              <a16:creationId xmlns:a16="http://schemas.microsoft.com/office/drawing/2014/main" id="{00000000-0008-0000-0400-0000EB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21</xdr:row>
      <xdr:rowOff>0</xdr:rowOff>
    </xdr:from>
    <xdr:ext cx="209550" cy="219075"/>
    <xdr:sp macro="" textlink="">
      <xdr:nvSpPr>
        <xdr:cNvPr id="492" name="Shape 4">
          <a:extLst>
            <a:ext uri="{FF2B5EF4-FFF2-40B4-BE49-F238E27FC236}">
              <a16:creationId xmlns:a16="http://schemas.microsoft.com/office/drawing/2014/main" id="{00000000-0008-0000-0400-0000EC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93" name="Shape 4">
          <a:extLst>
            <a:ext uri="{FF2B5EF4-FFF2-40B4-BE49-F238E27FC236}">
              <a16:creationId xmlns:a16="http://schemas.microsoft.com/office/drawing/2014/main" id="{00000000-0008-0000-0400-0000ED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94" name="Shape 4">
          <a:extLst>
            <a:ext uri="{FF2B5EF4-FFF2-40B4-BE49-F238E27FC236}">
              <a16:creationId xmlns:a16="http://schemas.microsoft.com/office/drawing/2014/main" id="{00000000-0008-0000-0400-0000EE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95" name="Shape 4">
          <a:extLst>
            <a:ext uri="{FF2B5EF4-FFF2-40B4-BE49-F238E27FC236}">
              <a16:creationId xmlns:a16="http://schemas.microsoft.com/office/drawing/2014/main" id="{00000000-0008-0000-0400-0000EF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96" name="Shape 4">
          <a:extLst>
            <a:ext uri="{FF2B5EF4-FFF2-40B4-BE49-F238E27FC236}">
              <a16:creationId xmlns:a16="http://schemas.microsoft.com/office/drawing/2014/main" id="{00000000-0008-0000-0400-0000F0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97" name="Shape 4">
          <a:extLst>
            <a:ext uri="{FF2B5EF4-FFF2-40B4-BE49-F238E27FC236}">
              <a16:creationId xmlns:a16="http://schemas.microsoft.com/office/drawing/2014/main" id="{00000000-0008-0000-0400-0000F1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47625</xdr:rowOff>
    </xdr:from>
    <xdr:ext cx="209550" cy="219075"/>
    <xdr:sp macro="" textlink="">
      <xdr:nvSpPr>
        <xdr:cNvPr id="498" name="Shape 4">
          <a:extLst>
            <a:ext uri="{FF2B5EF4-FFF2-40B4-BE49-F238E27FC236}">
              <a16:creationId xmlns:a16="http://schemas.microsoft.com/office/drawing/2014/main" id="{00000000-0008-0000-0400-0000F2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499" name="Shape 4">
          <a:extLst>
            <a:ext uri="{FF2B5EF4-FFF2-40B4-BE49-F238E27FC236}">
              <a16:creationId xmlns:a16="http://schemas.microsoft.com/office/drawing/2014/main" id="{00000000-0008-0000-0400-0000F3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47625</xdr:rowOff>
    </xdr:from>
    <xdr:ext cx="209550" cy="219075"/>
    <xdr:sp macro="" textlink="">
      <xdr:nvSpPr>
        <xdr:cNvPr id="500" name="Shape 4">
          <a:extLst>
            <a:ext uri="{FF2B5EF4-FFF2-40B4-BE49-F238E27FC236}">
              <a16:creationId xmlns:a16="http://schemas.microsoft.com/office/drawing/2014/main" id="{00000000-0008-0000-0400-0000F4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501" name="Shape 4">
          <a:extLst>
            <a:ext uri="{FF2B5EF4-FFF2-40B4-BE49-F238E27FC236}">
              <a16:creationId xmlns:a16="http://schemas.microsoft.com/office/drawing/2014/main" id="{00000000-0008-0000-0400-0000F5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47625</xdr:rowOff>
    </xdr:from>
    <xdr:ext cx="209550" cy="219075"/>
    <xdr:sp macro="" textlink="">
      <xdr:nvSpPr>
        <xdr:cNvPr id="502" name="Shape 4">
          <a:extLst>
            <a:ext uri="{FF2B5EF4-FFF2-40B4-BE49-F238E27FC236}">
              <a16:creationId xmlns:a16="http://schemas.microsoft.com/office/drawing/2014/main" id="{00000000-0008-0000-0400-0000F6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503" name="Shape 4">
          <a:extLst>
            <a:ext uri="{FF2B5EF4-FFF2-40B4-BE49-F238E27FC236}">
              <a16:creationId xmlns:a16="http://schemas.microsoft.com/office/drawing/2014/main" id="{00000000-0008-0000-0400-0000F7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504" name="Shape 4">
          <a:extLst>
            <a:ext uri="{FF2B5EF4-FFF2-40B4-BE49-F238E27FC236}">
              <a16:creationId xmlns:a16="http://schemas.microsoft.com/office/drawing/2014/main" id="{00000000-0008-0000-0400-0000F8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505" name="Shape 4">
          <a:extLst>
            <a:ext uri="{FF2B5EF4-FFF2-40B4-BE49-F238E27FC236}">
              <a16:creationId xmlns:a16="http://schemas.microsoft.com/office/drawing/2014/main" id="{00000000-0008-0000-0400-0000F9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506" name="Shape 4">
          <a:extLst>
            <a:ext uri="{FF2B5EF4-FFF2-40B4-BE49-F238E27FC236}">
              <a16:creationId xmlns:a16="http://schemas.microsoft.com/office/drawing/2014/main" id="{00000000-0008-0000-0400-0000FA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507" name="Shape 4">
          <a:extLst>
            <a:ext uri="{FF2B5EF4-FFF2-40B4-BE49-F238E27FC236}">
              <a16:creationId xmlns:a16="http://schemas.microsoft.com/office/drawing/2014/main" id="{00000000-0008-0000-0400-0000FB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508" name="Shape 4">
          <a:extLst>
            <a:ext uri="{FF2B5EF4-FFF2-40B4-BE49-F238E27FC236}">
              <a16:creationId xmlns:a16="http://schemas.microsoft.com/office/drawing/2014/main" id="{00000000-0008-0000-0400-0000FC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509" name="Shape 4">
          <a:extLst>
            <a:ext uri="{FF2B5EF4-FFF2-40B4-BE49-F238E27FC236}">
              <a16:creationId xmlns:a16="http://schemas.microsoft.com/office/drawing/2014/main" id="{00000000-0008-0000-0400-0000FD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510" name="Shape 4">
          <a:extLst>
            <a:ext uri="{FF2B5EF4-FFF2-40B4-BE49-F238E27FC236}">
              <a16:creationId xmlns:a16="http://schemas.microsoft.com/office/drawing/2014/main" id="{00000000-0008-0000-0400-0000FE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47625</xdr:rowOff>
    </xdr:from>
    <xdr:ext cx="209550" cy="219075"/>
    <xdr:sp macro="" textlink="">
      <xdr:nvSpPr>
        <xdr:cNvPr id="511" name="Shape 4">
          <a:extLst>
            <a:ext uri="{FF2B5EF4-FFF2-40B4-BE49-F238E27FC236}">
              <a16:creationId xmlns:a16="http://schemas.microsoft.com/office/drawing/2014/main" id="{00000000-0008-0000-0400-0000FF01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512" name="Shape 4">
          <a:extLst>
            <a:ext uri="{FF2B5EF4-FFF2-40B4-BE49-F238E27FC236}">
              <a16:creationId xmlns:a16="http://schemas.microsoft.com/office/drawing/2014/main" id="{00000000-0008-0000-0400-000000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47625</xdr:rowOff>
    </xdr:from>
    <xdr:ext cx="209550" cy="219075"/>
    <xdr:sp macro="" textlink="">
      <xdr:nvSpPr>
        <xdr:cNvPr id="513" name="Shape 4">
          <a:extLst>
            <a:ext uri="{FF2B5EF4-FFF2-40B4-BE49-F238E27FC236}">
              <a16:creationId xmlns:a16="http://schemas.microsoft.com/office/drawing/2014/main" id="{00000000-0008-0000-0400-000001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19</xdr:row>
      <xdr:rowOff>0</xdr:rowOff>
    </xdr:from>
    <xdr:ext cx="209550" cy="219075"/>
    <xdr:sp macro="" textlink="">
      <xdr:nvSpPr>
        <xdr:cNvPr id="514" name="Shape 4">
          <a:extLst>
            <a:ext uri="{FF2B5EF4-FFF2-40B4-BE49-F238E27FC236}">
              <a16:creationId xmlns:a16="http://schemas.microsoft.com/office/drawing/2014/main" id="{00000000-0008-0000-0400-000002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515" name="Shape 4">
          <a:extLst>
            <a:ext uri="{FF2B5EF4-FFF2-40B4-BE49-F238E27FC236}">
              <a16:creationId xmlns:a16="http://schemas.microsoft.com/office/drawing/2014/main" id="{00000000-0008-0000-0400-000003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516" name="Shape 4">
          <a:extLst>
            <a:ext uri="{FF2B5EF4-FFF2-40B4-BE49-F238E27FC236}">
              <a16:creationId xmlns:a16="http://schemas.microsoft.com/office/drawing/2014/main" id="{00000000-0008-0000-0400-000004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517" name="Shape 4">
          <a:extLst>
            <a:ext uri="{FF2B5EF4-FFF2-40B4-BE49-F238E27FC236}">
              <a16:creationId xmlns:a16="http://schemas.microsoft.com/office/drawing/2014/main" id="{00000000-0008-0000-0400-000005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518" name="Shape 4">
          <a:extLst>
            <a:ext uri="{FF2B5EF4-FFF2-40B4-BE49-F238E27FC236}">
              <a16:creationId xmlns:a16="http://schemas.microsoft.com/office/drawing/2014/main" id="{00000000-0008-0000-0400-000006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519" name="Shape 4">
          <a:extLst>
            <a:ext uri="{FF2B5EF4-FFF2-40B4-BE49-F238E27FC236}">
              <a16:creationId xmlns:a16="http://schemas.microsoft.com/office/drawing/2014/main" id="{00000000-0008-0000-0400-000007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520" name="Shape 4">
          <a:extLst>
            <a:ext uri="{FF2B5EF4-FFF2-40B4-BE49-F238E27FC236}">
              <a16:creationId xmlns:a16="http://schemas.microsoft.com/office/drawing/2014/main" id="{00000000-0008-0000-0400-000008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521" name="Shape 4">
          <a:extLst>
            <a:ext uri="{FF2B5EF4-FFF2-40B4-BE49-F238E27FC236}">
              <a16:creationId xmlns:a16="http://schemas.microsoft.com/office/drawing/2014/main" id="{00000000-0008-0000-0400-000009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522" name="Shape 4">
          <a:extLst>
            <a:ext uri="{FF2B5EF4-FFF2-40B4-BE49-F238E27FC236}">
              <a16:creationId xmlns:a16="http://schemas.microsoft.com/office/drawing/2014/main" id="{00000000-0008-0000-0400-00000A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523" name="Shape 4">
          <a:extLst>
            <a:ext uri="{FF2B5EF4-FFF2-40B4-BE49-F238E27FC236}">
              <a16:creationId xmlns:a16="http://schemas.microsoft.com/office/drawing/2014/main" id="{00000000-0008-0000-0400-00000B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524" name="Shape 4">
          <a:extLst>
            <a:ext uri="{FF2B5EF4-FFF2-40B4-BE49-F238E27FC236}">
              <a16:creationId xmlns:a16="http://schemas.microsoft.com/office/drawing/2014/main" id="{00000000-0008-0000-0400-00000C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525" name="Shape 4">
          <a:extLst>
            <a:ext uri="{FF2B5EF4-FFF2-40B4-BE49-F238E27FC236}">
              <a16:creationId xmlns:a16="http://schemas.microsoft.com/office/drawing/2014/main" id="{00000000-0008-0000-0400-00000D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526" name="Shape 4">
          <a:extLst>
            <a:ext uri="{FF2B5EF4-FFF2-40B4-BE49-F238E27FC236}">
              <a16:creationId xmlns:a16="http://schemas.microsoft.com/office/drawing/2014/main" id="{00000000-0008-0000-0400-00000E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527" name="Shape 4">
          <a:extLst>
            <a:ext uri="{FF2B5EF4-FFF2-40B4-BE49-F238E27FC236}">
              <a16:creationId xmlns:a16="http://schemas.microsoft.com/office/drawing/2014/main" id="{00000000-0008-0000-0400-00000F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528" name="Shape 4">
          <a:extLst>
            <a:ext uri="{FF2B5EF4-FFF2-40B4-BE49-F238E27FC236}">
              <a16:creationId xmlns:a16="http://schemas.microsoft.com/office/drawing/2014/main" id="{00000000-0008-0000-0400-000010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529" name="Shape 4">
          <a:extLst>
            <a:ext uri="{FF2B5EF4-FFF2-40B4-BE49-F238E27FC236}">
              <a16:creationId xmlns:a16="http://schemas.microsoft.com/office/drawing/2014/main" id="{00000000-0008-0000-0400-000011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530" name="Shape 4">
          <a:extLst>
            <a:ext uri="{FF2B5EF4-FFF2-40B4-BE49-F238E27FC236}">
              <a16:creationId xmlns:a16="http://schemas.microsoft.com/office/drawing/2014/main" id="{00000000-0008-0000-0400-000012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531" name="Shape 4">
          <a:extLst>
            <a:ext uri="{FF2B5EF4-FFF2-40B4-BE49-F238E27FC236}">
              <a16:creationId xmlns:a16="http://schemas.microsoft.com/office/drawing/2014/main" id="{00000000-0008-0000-0400-000013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532" name="Shape 4">
          <a:extLst>
            <a:ext uri="{FF2B5EF4-FFF2-40B4-BE49-F238E27FC236}">
              <a16:creationId xmlns:a16="http://schemas.microsoft.com/office/drawing/2014/main" id="{00000000-0008-0000-0400-000014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533" name="Shape 4">
          <a:extLst>
            <a:ext uri="{FF2B5EF4-FFF2-40B4-BE49-F238E27FC236}">
              <a16:creationId xmlns:a16="http://schemas.microsoft.com/office/drawing/2014/main" id="{00000000-0008-0000-0400-000015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534" name="Shape 4">
          <a:extLst>
            <a:ext uri="{FF2B5EF4-FFF2-40B4-BE49-F238E27FC236}">
              <a16:creationId xmlns:a16="http://schemas.microsoft.com/office/drawing/2014/main" id="{00000000-0008-0000-0400-000016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47625</xdr:rowOff>
    </xdr:from>
    <xdr:ext cx="209550" cy="219075"/>
    <xdr:sp macro="" textlink="">
      <xdr:nvSpPr>
        <xdr:cNvPr id="535" name="Shape 4">
          <a:extLst>
            <a:ext uri="{FF2B5EF4-FFF2-40B4-BE49-F238E27FC236}">
              <a16:creationId xmlns:a16="http://schemas.microsoft.com/office/drawing/2014/main" id="{00000000-0008-0000-0400-000017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18</xdr:row>
      <xdr:rowOff>0</xdr:rowOff>
    </xdr:from>
    <xdr:ext cx="209550" cy="219075"/>
    <xdr:sp macro="" textlink="">
      <xdr:nvSpPr>
        <xdr:cNvPr id="536" name="Shape 4">
          <a:extLst>
            <a:ext uri="{FF2B5EF4-FFF2-40B4-BE49-F238E27FC236}">
              <a16:creationId xmlns:a16="http://schemas.microsoft.com/office/drawing/2014/main" id="{00000000-0008-0000-0400-000018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537" name="Shape 4">
          <a:extLst>
            <a:ext uri="{FF2B5EF4-FFF2-40B4-BE49-F238E27FC236}">
              <a16:creationId xmlns:a16="http://schemas.microsoft.com/office/drawing/2014/main" id="{00000000-0008-0000-0400-000019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538" name="Shape 4">
          <a:extLst>
            <a:ext uri="{FF2B5EF4-FFF2-40B4-BE49-F238E27FC236}">
              <a16:creationId xmlns:a16="http://schemas.microsoft.com/office/drawing/2014/main" id="{00000000-0008-0000-0400-00001A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539" name="Shape 4">
          <a:extLst>
            <a:ext uri="{FF2B5EF4-FFF2-40B4-BE49-F238E27FC236}">
              <a16:creationId xmlns:a16="http://schemas.microsoft.com/office/drawing/2014/main" id="{00000000-0008-0000-0400-00001B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540" name="Shape 4">
          <a:extLst>
            <a:ext uri="{FF2B5EF4-FFF2-40B4-BE49-F238E27FC236}">
              <a16:creationId xmlns:a16="http://schemas.microsoft.com/office/drawing/2014/main" id="{00000000-0008-0000-0400-00001C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541" name="Shape 4">
          <a:extLst>
            <a:ext uri="{FF2B5EF4-FFF2-40B4-BE49-F238E27FC236}">
              <a16:creationId xmlns:a16="http://schemas.microsoft.com/office/drawing/2014/main" id="{00000000-0008-0000-0400-00001D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542" name="Shape 4">
          <a:extLst>
            <a:ext uri="{FF2B5EF4-FFF2-40B4-BE49-F238E27FC236}">
              <a16:creationId xmlns:a16="http://schemas.microsoft.com/office/drawing/2014/main" id="{00000000-0008-0000-0400-00001E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543" name="Shape 4">
          <a:extLst>
            <a:ext uri="{FF2B5EF4-FFF2-40B4-BE49-F238E27FC236}">
              <a16:creationId xmlns:a16="http://schemas.microsoft.com/office/drawing/2014/main" id="{00000000-0008-0000-0400-00001F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544" name="Shape 4">
          <a:extLst>
            <a:ext uri="{FF2B5EF4-FFF2-40B4-BE49-F238E27FC236}">
              <a16:creationId xmlns:a16="http://schemas.microsoft.com/office/drawing/2014/main" id="{00000000-0008-0000-0400-000020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545" name="Shape 4">
          <a:extLst>
            <a:ext uri="{FF2B5EF4-FFF2-40B4-BE49-F238E27FC236}">
              <a16:creationId xmlns:a16="http://schemas.microsoft.com/office/drawing/2014/main" id="{00000000-0008-0000-0400-000021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546" name="Shape 4">
          <a:extLst>
            <a:ext uri="{FF2B5EF4-FFF2-40B4-BE49-F238E27FC236}">
              <a16:creationId xmlns:a16="http://schemas.microsoft.com/office/drawing/2014/main" id="{00000000-0008-0000-0400-000022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547" name="Shape 4">
          <a:extLst>
            <a:ext uri="{FF2B5EF4-FFF2-40B4-BE49-F238E27FC236}">
              <a16:creationId xmlns:a16="http://schemas.microsoft.com/office/drawing/2014/main" id="{00000000-0008-0000-0400-000023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548" name="Shape 4">
          <a:extLst>
            <a:ext uri="{FF2B5EF4-FFF2-40B4-BE49-F238E27FC236}">
              <a16:creationId xmlns:a16="http://schemas.microsoft.com/office/drawing/2014/main" id="{00000000-0008-0000-0400-000024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549" name="Shape 4">
          <a:extLst>
            <a:ext uri="{FF2B5EF4-FFF2-40B4-BE49-F238E27FC236}">
              <a16:creationId xmlns:a16="http://schemas.microsoft.com/office/drawing/2014/main" id="{00000000-0008-0000-0400-000025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550" name="Shape 4">
          <a:extLst>
            <a:ext uri="{FF2B5EF4-FFF2-40B4-BE49-F238E27FC236}">
              <a16:creationId xmlns:a16="http://schemas.microsoft.com/office/drawing/2014/main" id="{00000000-0008-0000-0400-000026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551" name="Shape 4">
          <a:extLst>
            <a:ext uri="{FF2B5EF4-FFF2-40B4-BE49-F238E27FC236}">
              <a16:creationId xmlns:a16="http://schemas.microsoft.com/office/drawing/2014/main" id="{00000000-0008-0000-0400-000027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552" name="Shape 4">
          <a:extLst>
            <a:ext uri="{FF2B5EF4-FFF2-40B4-BE49-F238E27FC236}">
              <a16:creationId xmlns:a16="http://schemas.microsoft.com/office/drawing/2014/main" id="{00000000-0008-0000-0400-000028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553" name="Shape 4">
          <a:extLst>
            <a:ext uri="{FF2B5EF4-FFF2-40B4-BE49-F238E27FC236}">
              <a16:creationId xmlns:a16="http://schemas.microsoft.com/office/drawing/2014/main" id="{00000000-0008-0000-0400-000029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554" name="Shape 4">
          <a:extLst>
            <a:ext uri="{FF2B5EF4-FFF2-40B4-BE49-F238E27FC236}">
              <a16:creationId xmlns:a16="http://schemas.microsoft.com/office/drawing/2014/main" id="{00000000-0008-0000-0400-00002A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555" name="Shape 4">
          <a:extLst>
            <a:ext uri="{FF2B5EF4-FFF2-40B4-BE49-F238E27FC236}">
              <a16:creationId xmlns:a16="http://schemas.microsoft.com/office/drawing/2014/main" id="{00000000-0008-0000-0400-00002B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556" name="Shape 4">
          <a:extLst>
            <a:ext uri="{FF2B5EF4-FFF2-40B4-BE49-F238E27FC236}">
              <a16:creationId xmlns:a16="http://schemas.microsoft.com/office/drawing/2014/main" id="{00000000-0008-0000-0400-00002C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47625</xdr:rowOff>
    </xdr:from>
    <xdr:ext cx="209550" cy="219075"/>
    <xdr:sp macro="" textlink="">
      <xdr:nvSpPr>
        <xdr:cNvPr id="557" name="Shape 4">
          <a:extLst>
            <a:ext uri="{FF2B5EF4-FFF2-40B4-BE49-F238E27FC236}">
              <a16:creationId xmlns:a16="http://schemas.microsoft.com/office/drawing/2014/main" id="{00000000-0008-0000-0400-00002D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17</xdr:row>
      <xdr:rowOff>0</xdr:rowOff>
    </xdr:from>
    <xdr:ext cx="209550" cy="219075"/>
    <xdr:sp macro="" textlink="">
      <xdr:nvSpPr>
        <xdr:cNvPr id="558" name="Shape 4">
          <a:extLst>
            <a:ext uri="{FF2B5EF4-FFF2-40B4-BE49-F238E27FC236}">
              <a16:creationId xmlns:a16="http://schemas.microsoft.com/office/drawing/2014/main" id="{00000000-0008-0000-0400-00002E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559" name="Shape 4">
          <a:extLst>
            <a:ext uri="{FF2B5EF4-FFF2-40B4-BE49-F238E27FC236}">
              <a16:creationId xmlns:a16="http://schemas.microsoft.com/office/drawing/2014/main" id="{00000000-0008-0000-0400-00002F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560" name="Shape 4">
          <a:extLst>
            <a:ext uri="{FF2B5EF4-FFF2-40B4-BE49-F238E27FC236}">
              <a16:creationId xmlns:a16="http://schemas.microsoft.com/office/drawing/2014/main" id="{00000000-0008-0000-0400-000030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561" name="Shape 4">
          <a:extLst>
            <a:ext uri="{FF2B5EF4-FFF2-40B4-BE49-F238E27FC236}">
              <a16:creationId xmlns:a16="http://schemas.microsoft.com/office/drawing/2014/main" id="{00000000-0008-0000-0400-000031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562" name="Shape 4">
          <a:extLst>
            <a:ext uri="{FF2B5EF4-FFF2-40B4-BE49-F238E27FC236}">
              <a16:creationId xmlns:a16="http://schemas.microsoft.com/office/drawing/2014/main" id="{00000000-0008-0000-0400-000032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563" name="Shape 4">
          <a:extLst>
            <a:ext uri="{FF2B5EF4-FFF2-40B4-BE49-F238E27FC236}">
              <a16:creationId xmlns:a16="http://schemas.microsoft.com/office/drawing/2014/main" id="{00000000-0008-0000-0400-000033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564" name="Shape 4">
          <a:extLst>
            <a:ext uri="{FF2B5EF4-FFF2-40B4-BE49-F238E27FC236}">
              <a16:creationId xmlns:a16="http://schemas.microsoft.com/office/drawing/2014/main" id="{00000000-0008-0000-0400-000034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565" name="Shape 4">
          <a:extLst>
            <a:ext uri="{FF2B5EF4-FFF2-40B4-BE49-F238E27FC236}">
              <a16:creationId xmlns:a16="http://schemas.microsoft.com/office/drawing/2014/main" id="{00000000-0008-0000-0400-000035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566" name="Shape 4">
          <a:extLst>
            <a:ext uri="{FF2B5EF4-FFF2-40B4-BE49-F238E27FC236}">
              <a16:creationId xmlns:a16="http://schemas.microsoft.com/office/drawing/2014/main" id="{00000000-0008-0000-0400-000036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47625</xdr:rowOff>
    </xdr:from>
    <xdr:ext cx="209550" cy="219075"/>
    <xdr:sp macro="" textlink="">
      <xdr:nvSpPr>
        <xdr:cNvPr id="567" name="Shape 4">
          <a:extLst>
            <a:ext uri="{FF2B5EF4-FFF2-40B4-BE49-F238E27FC236}">
              <a16:creationId xmlns:a16="http://schemas.microsoft.com/office/drawing/2014/main" id="{00000000-0008-0000-0400-000037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568" name="Shape 4">
          <a:extLst>
            <a:ext uri="{FF2B5EF4-FFF2-40B4-BE49-F238E27FC236}">
              <a16:creationId xmlns:a16="http://schemas.microsoft.com/office/drawing/2014/main" id="{00000000-0008-0000-0400-000038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569" name="Shape 4">
          <a:extLst>
            <a:ext uri="{FF2B5EF4-FFF2-40B4-BE49-F238E27FC236}">
              <a16:creationId xmlns:a16="http://schemas.microsoft.com/office/drawing/2014/main" id="{00000000-0008-0000-0400-000039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570" name="Shape 4">
          <a:extLst>
            <a:ext uri="{FF2B5EF4-FFF2-40B4-BE49-F238E27FC236}">
              <a16:creationId xmlns:a16="http://schemas.microsoft.com/office/drawing/2014/main" id="{00000000-0008-0000-0400-00003A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571" name="Shape 4">
          <a:extLst>
            <a:ext uri="{FF2B5EF4-FFF2-40B4-BE49-F238E27FC236}">
              <a16:creationId xmlns:a16="http://schemas.microsoft.com/office/drawing/2014/main" id="{00000000-0008-0000-0400-00003B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572" name="Shape 4">
          <a:extLst>
            <a:ext uri="{FF2B5EF4-FFF2-40B4-BE49-F238E27FC236}">
              <a16:creationId xmlns:a16="http://schemas.microsoft.com/office/drawing/2014/main" id="{00000000-0008-0000-0400-00003C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573" name="Shape 4">
          <a:extLst>
            <a:ext uri="{FF2B5EF4-FFF2-40B4-BE49-F238E27FC236}">
              <a16:creationId xmlns:a16="http://schemas.microsoft.com/office/drawing/2014/main" id="{00000000-0008-0000-0400-00003D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574" name="Shape 4">
          <a:extLst>
            <a:ext uri="{FF2B5EF4-FFF2-40B4-BE49-F238E27FC236}">
              <a16:creationId xmlns:a16="http://schemas.microsoft.com/office/drawing/2014/main" id="{00000000-0008-0000-0400-00003E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575" name="Shape 4">
          <a:extLst>
            <a:ext uri="{FF2B5EF4-FFF2-40B4-BE49-F238E27FC236}">
              <a16:creationId xmlns:a16="http://schemas.microsoft.com/office/drawing/2014/main" id="{00000000-0008-0000-0400-00003F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24</xdr:row>
      <xdr:rowOff>0</xdr:rowOff>
    </xdr:from>
    <xdr:ext cx="209550" cy="219075"/>
    <xdr:sp macro="" textlink="">
      <xdr:nvSpPr>
        <xdr:cNvPr id="576" name="Shape 4">
          <a:extLst>
            <a:ext uri="{FF2B5EF4-FFF2-40B4-BE49-F238E27FC236}">
              <a16:creationId xmlns:a16="http://schemas.microsoft.com/office/drawing/2014/main" id="{00000000-0008-0000-0400-000040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577" name="Shape 4">
          <a:extLst>
            <a:ext uri="{FF2B5EF4-FFF2-40B4-BE49-F238E27FC236}">
              <a16:creationId xmlns:a16="http://schemas.microsoft.com/office/drawing/2014/main" id="{00000000-0008-0000-0400-000041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578" name="Shape 4">
          <a:extLst>
            <a:ext uri="{FF2B5EF4-FFF2-40B4-BE49-F238E27FC236}">
              <a16:creationId xmlns:a16="http://schemas.microsoft.com/office/drawing/2014/main" id="{00000000-0008-0000-0400-000042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579" name="Shape 4">
          <a:extLst>
            <a:ext uri="{FF2B5EF4-FFF2-40B4-BE49-F238E27FC236}">
              <a16:creationId xmlns:a16="http://schemas.microsoft.com/office/drawing/2014/main" id="{00000000-0008-0000-0400-000043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580" name="Shape 4">
          <a:extLst>
            <a:ext uri="{FF2B5EF4-FFF2-40B4-BE49-F238E27FC236}">
              <a16:creationId xmlns:a16="http://schemas.microsoft.com/office/drawing/2014/main" id="{00000000-0008-0000-0400-000044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581" name="Shape 4">
          <a:extLst>
            <a:ext uri="{FF2B5EF4-FFF2-40B4-BE49-F238E27FC236}">
              <a16:creationId xmlns:a16="http://schemas.microsoft.com/office/drawing/2014/main" id="{00000000-0008-0000-0400-000045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582" name="Shape 4">
          <a:extLst>
            <a:ext uri="{FF2B5EF4-FFF2-40B4-BE49-F238E27FC236}">
              <a16:creationId xmlns:a16="http://schemas.microsoft.com/office/drawing/2014/main" id="{00000000-0008-0000-0400-000046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583" name="Shape 4">
          <a:extLst>
            <a:ext uri="{FF2B5EF4-FFF2-40B4-BE49-F238E27FC236}">
              <a16:creationId xmlns:a16="http://schemas.microsoft.com/office/drawing/2014/main" id="{00000000-0008-0000-0400-000047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584" name="Shape 4">
          <a:extLst>
            <a:ext uri="{FF2B5EF4-FFF2-40B4-BE49-F238E27FC236}">
              <a16:creationId xmlns:a16="http://schemas.microsoft.com/office/drawing/2014/main" id="{00000000-0008-0000-0400-000048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47625</xdr:rowOff>
    </xdr:from>
    <xdr:ext cx="209550" cy="219075"/>
    <xdr:sp macro="" textlink="">
      <xdr:nvSpPr>
        <xdr:cNvPr id="585" name="Shape 4">
          <a:extLst>
            <a:ext uri="{FF2B5EF4-FFF2-40B4-BE49-F238E27FC236}">
              <a16:creationId xmlns:a16="http://schemas.microsoft.com/office/drawing/2014/main" id="{00000000-0008-0000-0400-000049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586" name="Shape 4">
          <a:extLst>
            <a:ext uri="{FF2B5EF4-FFF2-40B4-BE49-F238E27FC236}">
              <a16:creationId xmlns:a16="http://schemas.microsoft.com/office/drawing/2014/main" id="{00000000-0008-0000-0400-00004A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587" name="Shape 4">
          <a:extLst>
            <a:ext uri="{FF2B5EF4-FFF2-40B4-BE49-F238E27FC236}">
              <a16:creationId xmlns:a16="http://schemas.microsoft.com/office/drawing/2014/main" id="{00000000-0008-0000-0400-00004B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588" name="Shape 4">
          <a:extLst>
            <a:ext uri="{FF2B5EF4-FFF2-40B4-BE49-F238E27FC236}">
              <a16:creationId xmlns:a16="http://schemas.microsoft.com/office/drawing/2014/main" id="{00000000-0008-0000-0400-00004C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589" name="Shape 4">
          <a:extLst>
            <a:ext uri="{FF2B5EF4-FFF2-40B4-BE49-F238E27FC236}">
              <a16:creationId xmlns:a16="http://schemas.microsoft.com/office/drawing/2014/main" id="{00000000-0008-0000-0400-00004D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590" name="Shape 4">
          <a:extLst>
            <a:ext uri="{FF2B5EF4-FFF2-40B4-BE49-F238E27FC236}">
              <a16:creationId xmlns:a16="http://schemas.microsoft.com/office/drawing/2014/main" id="{00000000-0008-0000-0400-00004E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591" name="Shape 4">
          <a:extLst>
            <a:ext uri="{FF2B5EF4-FFF2-40B4-BE49-F238E27FC236}">
              <a16:creationId xmlns:a16="http://schemas.microsoft.com/office/drawing/2014/main" id="{00000000-0008-0000-0400-00004F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592" name="Shape 4">
          <a:extLst>
            <a:ext uri="{FF2B5EF4-FFF2-40B4-BE49-F238E27FC236}">
              <a16:creationId xmlns:a16="http://schemas.microsoft.com/office/drawing/2014/main" id="{00000000-0008-0000-0400-000050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593" name="Shape 4">
          <a:extLst>
            <a:ext uri="{FF2B5EF4-FFF2-40B4-BE49-F238E27FC236}">
              <a16:creationId xmlns:a16="http://schemas.microsoft.com/office/drawing/2014/main" id="{00000000-0008-0000-0400-000051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25</xdr:row>
      <xdr:rowOff>0</xdr:rowOff>
    </xdr:from>
    <xdr:ext cx="209550" cy="219075"/>
    <xdr:sp macro="" textlink="">
      <xdr:nvSpPr>
        <xdr:cNvPr id="594" name="Shape 4">
          <a:extLst>
            <a:ext uri="{FF2B5EF4-FFF2-40B4-BE49-F238E27FC236}">
              <a16:creationId xmlns:a16="http://schemas.microsoft.com/office/drawing/2014/main" id="{00000000-0008-0000-0400-000052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595" name="Shape 4">
          <a:extLst>
            <a:ext uri="{FF2B5EF4-FFF2-40B4-BE49-F238E27FC236}">
              <a16:creationId xmlns:a16="http://schemas.microsoft.com/office/drawing/2014/main" id="{00000000-0008-0000-0400-000053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596" name="Shape 4">
          <a:extLst>
            <a:ext uri="{FF2B5EF4-FFF2-40B4-BE49-F238E27FC236}">
              <a16:creationId xmlns:a16="http://schemas.microsoft.com/office/drawing/2014/main" id="{00000000-0008-0000-0400-000054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597" name="Shape 4">
          <a:extLst>
            <a:ext uri="{FF2B5EF4-FFF2-40B4-BE49-F238E27FC236}">
              <a16:creationId xmlns:a16="http://schemas.microsoft.com/office/drawing/2014/main" id="{00000000-0008-0000-0400-000055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598" name="Shape 4">
          <a:extLst>
            <a:ext uri="{FF2B5EF4-FFF2-40B4-BE49-F238E27FC236}">
              <a16:creationId xmlns:a16="http://schemas.microsoft.com/office/drawing/2014/main" id="{00000000-0008-0000-0400-000056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599" name="Shape 4">
          <a:extLst>
            <a:ext uri="{FF2B5EF4-FFF2-40B4-BE49-F238E27FC236}">
              <a16:creationId xmlns:a16="http://schemas.microsoft.com/office/drawing/2014/main" id="{00000000-0008-0000-0400-000057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00" name="Shape 4">
          <a:extLst>
            <a:ext uri="{FF2B5EF4-FFF2-40B4-BE49-F238E27FC236}">
              <a16:creationId xmlns:a16="http://schemas.microsoft.com/office/drawing/2014/main" id="{00000000-0008-0000-0400-000058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01" name="Shape 4">
          <a:extLst>
            <a:ext uri="{FF2B5EF4-FFF2-40B4-BE49-F238E27FC236}">
              <a16:creationId xmlns:a16="http://schemas.microsoft.com/office/drawing/2014/main" id="{00000000-0008-0000-0400-000059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47625</xdr:rowOff>
    </xdr:from>
    <xdr:ext cx="209550" cy="219075"/>
    <xdr:sp macro="" textlink="">
      <xdr:nvSpPr>
        <xdr:cNvPr id="602" name="Shape 4">
          <a:extLst>
            <a:ext uri="{FF2B5EF4-FFF2-40B4-BE49-F238E27FC236}">
              <a16:creationId xmlns:a16="http://schemas.microsoft.com/office/drawing/2014/main" id="{00000000-0008-0000-0400-00005A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03" name="Shape 4">
          <a:extLst>
            <a:ext uri="{FF2B5EF4-FFF2-40B4-BE49-F238E27FC236}">
              <a16:creationId xmlns:a16="http://schemas.microsoft.com/office/drawing/2014/main" id="{00000000-0008-0000-0400-00005B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47625</xdr:rowOff>
    </xdr:from>
    <xdr:ext cx="209550" cy="219075"/>
    <xdr:sp macro="" textlink="">
      <xdr:nvSpPr>
        <xdr:cNvPr id="604" name="Shape 4">
          <a:extLst>
            <a:ext uri="{FF2B5EF4-FFF2-40B4-BE49-F238E27FC236}">
              <a16:creationId xmlns:a16="http://schemas.microsoft.com/office/drawing/2014/main" id="{00000000-0008-0000-0400-00005C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05" name="Shape 4">
          <a:extLst>
            <a:ext uri="{FF2B5EF4-FFF2-40B4-BE49-F238E27FC236}">
              <a16:creationId xmlns:a16="http://schemas.microsoft.com/office/drawing/2014/main" id="{00000000-0008-0000-0400-00005D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06" name="Shape 4">
          <a:extLst>
            <a:ext uri="{FF2B5EF4-FFF2-40B4-BE49-F238E27FC236}">
              <a16:creationId xmlns:a16="http://schemas.microsoft.com/office/drawing/2014/main" id="{00000000-0008-0000-0400-00005E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07" name="Shape 4">
          <a:extLst>
            <a:ext uri="{FF2B5EF4-FFF2-40B4-BE49-F238E27FC236}">
              <a16:creationId xmlns:a16="http://schemas.microsoft.com/office/drawing/2014/main" id="{00000000-0008-0000-0400-00005F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08" name="Shape 4">
          <a:extLst>
            <a:ext uri="{FF2B5EF4-FFF2-40B4-BE49-F238E27FC236}">
              <a16:creationId xmlns:a16="http://schemas.microsoft.com/office/drawing/2014/main" id="{00000000-0008-0000-0400-000060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09" name="Shape 4">
          <a:extLst>
            <a:ext uri="{FF2B5EF4-FFF2-40B4-BE49-F238E27FC236}">
              <a16:creationId xmlns:a16="http://schemas.microsoft.com/office/drawing/2014/main" id="{00000000-0008-0000-0400-000061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10" name="Shape 4">
          <a:extLst>
            <a:ext uri="{FF2B5EF4-FFF2-40B4-BE49-F238E27FC236}">
              <a16:creationId xmlns:a16="http://schemas.microsoft.com/office/drawing/2014/main" id="{00000000-0008-0000-0400-000062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11" name="Shape 4">
          <a:extLst>
            <a:ext uri="{FF2B5EF4-FFF2-40B4-BE49-F238E27FC236}">
              <a16:creationId xmlns:a16="http://schemas.microsoft.com/office/drawing/2014/main" id="{00000000-0008-0000-0400-000063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12" name="Shape 4">
          <a:extLst>
            <a:ext uri="{FF2B5EF4-FFF2-40B4-BE49-F238E27FC236}">
              <a16:creationId xmlns:a16="http://schemas.microsoft.com/office/drawing/2014/main" id="{00000000-0008-0000-0400-000064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47625</xdr:rowOff>
    </xdr:from>
    <xdr:ext cx="209550" cy="219075"/>
    <xdr:sp macro="" textlink="">
      <xdr:nvSpPr>
        <xdr:cNvPr id="613" name="Shape 4">
          <a:extLst>
            <a:ext uri="{FF2B5EF4-FFF2-40B4-BE49-F238E27FC236}">
              <a16:creationId xmlns:a16="http://schemas.microsoft.com/office/drawing/2014/main" id="{00000000-0008-0000-0400-000065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14" name="Shape 4">
          <a:extLst>
            <a:ext uri="{FF2B5EF4-FFF2-40B4-BE49-F238E27FC236}">
              <a16:creationId xmlns:a16="http://schemas.microsoft.com/office/drawing/2014/main" id="{00000000-0008-0000-0400-000066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47625</xdr:rowOff>
    </xdr:from>
    <xdr:ext cx="209550" cy="219075"/>
    <xdr:sp macro="" textlink="">
      <xdr:nvSpPr>
        <xdr:cNvPr id="615" name="Shape 4">
          <a:extLst>
            <a:ext uri="{FF2B5EF4-FFF2-40B4-BE49-F238E27FC236}">
              <a16:creationId xmlns:a16="http://schemas.microsoft.com/office/drawing/2014/main" id="{00000000-0008-0000-0400-000067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16" name="Shape 4">
          <a:extLst>
            <a:ext uri="{FF2B5EF4-FFF2-40B4-BE49-F238E27FC236}">
              <a16:creationId xmlns:a16="http://schemas.microsoft.com/office/drawing/2014/main" id="{00000000-0008-0000-0400-000068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17" name="Shape 4">
          <a:extLst>
            <a:ext uri="{FF2B5EF4-FFF2-40B4-BE49-F238E27FC236}">
              <a16:creationId xmlns:a16="http://schemas.microsoft.com/office/drawing/2014/main" id="{00000000-0008-0000-0400-000069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18" name="Shape 4">
          <a:extLst>
            <a:ext uri="{FF2B5EF4-FFF2-40B4-BE49-F238E27FC236}">
              <a16:creationId xmlns:a16="http://schemas.microsoft.com/office/drawing/2014/main" id="{00000000-0008-0000-0400-00006A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19" name="Shape 4">
          <a:extLst>
            <a:ext uri="{FF2B5EF4-FFF2-40B4-BE49-F238E27FC236}">
              <a16:creationId xmlns:a16="http://schemas.microsoft.com/office/drawing/2014/main" id="{00000000-0008-0000-0400-00006B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20" name="Shape 4">
          <a:extLst>
            <a:ext uri="{FF2B5EF4-FFF2-40B4-BE49-F238E27FC236}">
              <a16:creationId xmlns:a16="http://schemas.microsoft.com/office/drawing/2014/main" id="{00000000-0008-0000-0400-00006C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21" name="Shape 4">
          <a:extLst>
            <a:ext uri="{FF2B5EF4-FFF2-40B4-BE49-F238E27FC236}">
              <a16:creationId xmlns:a16="http://schemas.microsoft.com/office/drawing/2014/main" id="{00000000-0008-0000-0400-00006D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47625</xdr:rowOff>
    </xdr:from>
    <xdr:ext cx="209550" cy="219075"/>
    <xdr:sp macro="" textlink="">
      <xdr:nvSpPr>
        <xdr:cNvPr id="622" name="Shape 4">
          <a:extLst>
            <a:ext uri="{FF2B5EF4-FFF2-40B4-BE49-F238E27FC236}">
              <a16:creationId xmlns:a16="http://schemas.microsoft.com/office/drawing/2014/main" id="{00000000-0008-0000-0400-00006E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23" name="Shape 4">
          <a:extLst>
            <a:ext uri="{FF2B5EF4-FFF2-40B4-BE49-F238E27FC236}">
              <a16:creationId xmlns:a16="http://schemas.microsoft.com/office/drawing/2014/main" id="{00000000-0008-0000-0400-00006F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47625</xdr:rowOff>
    </xdr:from>
    <xdr:ext cx="209550" cy="219075"/>
    <xdr:sp macro="" textlink="">
      <xdr:nvSpPr>
        <xdr:cNvPr id="624" name="Shape 4">
          <a:extLst>
            <a:ext uri="{FF2B5EF4-FFF2-40B4-BE49-F238E27FC236}">
              <a16:creationId xmlns:a16="http://schemas.microsoft.com/office/drawing/2014/main" id="{00000000-0008-0000-0400-000070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25" name="Shape 4">
          <a:extLst>
            <a:ext uri="{FF2B5EF4-FFF2-40B4-BE49-F238E27FC236}">
              <a16:creationId xmlns:a16="http://schemas.microsoft.com/office/drawing/2014/main" id="{00000000-0008-0000-0400-000071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47625</xdr:rowOff>
    </xdr:from>
    <xdr:ext cx="209550" cy="219075"/>
    <xdr:sp macro="" textlink="">
      <xdr:nvSpPr>
        <xdr:cNvPr id="626" name="Shape 4">
          <a:extLst>
            <a:ext uri="{FF2B5EF4-FFF2-40B4-BE49-F238E27FC236}">
              <a16:creationId xmlns:a16="http://schemas.microsoft.com/office/drawing/2014/main" id="{00000000-0008-0000-0400-000072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27" name="Shape 4">
          <a:extLst>
            <a:ext uri="{FF2B5EF4-FFF2-40B4-BE49-F238E27FC236}">
              <a16:creationId xmlns:a16="http://schemas.microsoft.com/office/drawing/2014/main" id="{00000000-0008-0000-0400-000073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28" name="Shape 4">
          <a:extLst>
            <a:ext uri="{FF2B5EF4-FFF2-40B4-BE49-F238E27FC236}">
              <a16:creationId xmlns:a16="http://schemas.microsoft.com/office/drawing/2014/main" id="{00000000-0008-0000-0400-000074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29" name="Shape 4">
          <a:extLst>
            <a:ext uri="{FF2B5EF4-FFF2-40B4-BE49-F238E27FC236}">
              <a16:creationId xmlns:a16="http://schemas.microsoft.com/office/drawing/2014/main" id="{00000000-0008-0000-0400-000075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30" name="Shape 4">
          <a:extLst>
            <a:ext uri="{FF2B5EF4-FFF2-40B4-BE49-F238E27FC236}">
              <a16:creationId xmlns:a16="http://schemas.microsoft.com/office/drawing/2014/main" id="{00000000-0008-0000-0400-000076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31" name="Shape 4">
          <a:extLst>
            <a:ext uri="{FF2B5EF4-FFF2-40B4-BE49-F238E27FC236}">
              <a16:creationId xmlns:a16="http://schemas.microsoft.com/office/drawing/2014/main" id="{00000000-0008-0000-0400-000077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32" name="Shape 4">
          <a:extLst>
            <a:ext uri="{FF2B5EF4-FFF2-40B4-BE49-F238E27FC236}">
              <a16:creationId xmlns:a16="http://schemas.microsoft.com/office/drawing/2014/main" id="{00000000-0008-0000-0400-000078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33" name="Shape 4">
          <a:extLst>
            <a:ext uri="{FF2B5EF4-FFF2-40B4-BE49-F238E27FC236}">
              <a16:creationId xmlns:a16="http://schemas.microsoft.com/office/drawing/2014/main" id="{00000000-0008-0000-0400-000079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34" name="Shape 4">
          <a:extLst>
            <a:ext uri="{FF2B5EF4-FFF2-40B4-BE49-F238E27FC236}">
              <a16:creationId xmlns:a16="http://schemas.microsoft.com/office/drawing/2014/main" id="{00000000-0008-0000-0400-00007A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47625</xdr:rowOff>
    </xdr:from>
    <xdr:ext cx="209550" cy="219075"/>
    <xdr:sp macro="" textlink="">
      <xdr:nvSpPr>
        <xdr:cNvPr id="635" name="Shape 4">
          <a:extLst>
            <a:ext uri="{FF2B5EF4-FFF2-40B4-BE49-F238E27FC236}">
              <a16:creationId xmlns:a16="http://schemas.microsoft.com/office/drawing/2014/main" id="{00000000-0008-0000-0400-00007B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36" name="Shape 4">
          <a:extLst>
            <a:ext uri="{FF2B5EF4-FFF2-40B4-BE49-F238E27FC236}">
              <a16:creationId xmlns:a16="http://schemas.microsoft.com/office/drawing/2014/main" id="{00000000-0008-0000-0400-00007C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47625</xdr:rowOff>
    </xdr:from>
    <xdr:ext cx="209550" cy="219075"/>
    <xdr:sp macro="" textlink="">
      <xdr:nvSpPr>
        <xdr:cNvPr id="637" name="Shape 4">
          <a:extLst>
            <a:ext uri="{FF2B5EF4-FFF2-40B4-BE49-F238E27FC236}">
              <a16:creationId xmlns:a16="http://schemas.microsoft.com/office/drawing/2014/main" id="{00000000-0008-0000-0400-00007D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22</xdr:row>
      <xdr:rowOff>0</xdr:rowOff>
    </xdr:from>
    <xdr:ext cx="209550" cy="219075"/>
    <xdr:sp macro="" textlink="">
      <xdr:nvSpPr>
        <xdr:cNvPr id="638" name="Shape 4">
          <a:extLst>
            <a:ext uri="{FF2B5EF4-FFF2-40B4-BE49-F238E27FC236}">
              <a16:creationId xmlns:a16="http://schemas.microsoft.com/office/drawing/2014/main" id="{00000000-0008-0000-0400-00007E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82</xdr:row>
      <xdr:rowOff>0</xdr:rowOff>
    </xdr:from>
    <xdr:ext cx="209550" cy="219075"/>
    <xdr:sp macro="" textlink="">
      <xdr:nvSpPr>
        <xdr:cNvPr id="639" name="Shape 4">
          <a:extLst>
            <a:ext uri="{FF2B5EF4-FFF2-40B4-BE49-F238E27FC236}">
              <a16:creationId xmlns:a16="http://schemas.microsoft.com/office/drawing/2014/main" id="{00000000-0008-0000-0400-00007F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82</xdr:row>
      <xdr:rowOff>0</xdr:rowOff>
    </xdr:from>
    <xdr:ext cx="209550" cy="219075"/>
    <xdr:sp macro="" textlink="">
      <xdr:nvSpPr>
        <xdr:cNvPr id="640" name="Shape 4">
          <a:extLst>
            <a:ext uri="{FF2B5EF4-FFF2-40B4-BE49-F238E27FC236}">
              <a16:creationId xmlns:a16="http://schemas.microsoft.com/office/drawing/2014/main" id="{00000000-0008-0000-0400-000080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81</xdr:row>
      <xdr:rowOff>0</xdr:rowOff>
    </xdr:from>
    <xdr:ext cx="209550" cy="219075"/>
    <xdr:sp macro="" textlink="">
      <xdr:nvSpPr>
        <xdr:cNvPr id="641" name="Shape 4">
          <a:extLst>
            <a:ext uri="{FF2B5EF4-FFF2-40B4-BE49-F238E27FC236}">
              <a16:creationId xmlns:a16="http://schemas.microsoft.com/office/drawing/2014/main" id="{00000000-0008-0000-0400-000081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81</xdr:row>
      <xdr:rowOff>0</xdr:rowOff>
    </xdr:from>
    <xdr:ext cx="209550" cy="219075"/>
    <xdr:sp macro="" textlink="">
      <xdr:nvSpPr>
        <xdr:cNvPr id="642" name="Shape 4">
          <a:extLst>
            <a:ext uri="{FF2B5EF4-FFF2-40B4-BE49-F238E27FC236}">
              <a16:creationId xmlns:a16="http://schemas.microsoft.com/office/drawing/2014/main" id="{00000000-0008-0000-0400-000082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82</xdr:row>
      <xdr:rowOff>0</xdr:rowOff>
    </xdr:from>
    <xdr:ext cx="209550" cy="219075"/>
    <xdr:sp macro="" textlink="">
      <xdr:nvSpPr>
        <xdr:cNvPr id="643" name="Shape 4">
          <a:extLst>
            <a:ext uri="{FF2B5EF4-FFF2-40B4-BE49-F238E27FC236}">
              <a16:creationId xmlns:a16="http://schemas.microsoft.com/office/drawing/2014/main" id="{00000000-0008-0000-0400-000083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82</xdr:row>
      <xdr:rowOff>0</xdr:rowOff>
    </xdr:from>
    <xdr:ext cx="209550" cy="219075"/>
    <xdr:sp macro="" textlink="">
      <xdr:nvSpPr>
        <xdr:cNvPr id="644" name="Shape 4">
          <a:extLst>
            <a:ext uri="{FF2B5EF4-FFF2-40B4-BE49-F238E27FC236}">
              <a16:creationId xmlns:a16="http://schemas.microsoft.com/office/drawing/2014/main" id="{00000000-0008-0000-0400-000084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52</xdr:row>
      <xdr:rowOff>0</xdr:rowOff>
    </xdr:from>
    <xdr:ext cx="209550" cy="219075"/>
    <xdr:sp macro="" textlink="">
      <xdr:nvSpPr>
        <xdr:cNvPr id="645" name="Shape 5">
          <a:extLst>
            <a:ext uri="{FF2B5EF4-FFF2-40B4-BE49-F238E27FC236}">
              <a16:creationId xmlns:a16="http://schemas.microsoft.com/office/drawing/2014/main" id="{00000000-0008-0000-0400-000085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52</xdr:row>
      <xdr:rowOff>0</xdr:rowOff>
    </xdr:from>
    <xdr:ext cx="209550" cy="219075"/>
    <xdr:sp macro="" textlink="">
      <xdr:nvSpPr>
        <xdr:cNvPr id="646" name="Shape 5">
          <a:extLst>
            <a:ext uri="{FF2B5EF4-FFF2-40B4-BE49-F238E27FC236}">
              <a16:creationId xmlns:a16="http://schemas.microsoft.com/office/drawing/2014/main" id="{00000000-0008-0000-0400-000086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47" name="Shape 4">
          <a:extLst>
            <a:ext uri="{FF2B5EF4-FFF2-40B4-BE49-F238E27FC236}">
              <a16:creationId xmlns:a16="http://schemas.microsoft.com/office/drawing/2014/main" id="{00000000-0008-0000-0400-000087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48" name="Shape 4">
          <a:extLst>
            <a:ext uri="{FF2B5EF4-FFF2-40B4-BE49-F238E27FC236}">
              <a16:creationId xmlns:a16="http://schemas.microsoft.com/office/drawing/2014/main" id="{00000000-0008-0000-0400-000088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49" name="Shape 4">
          <a:extLst>
            <a:ext uri="{FF2B5EF4-FFF2-40B4-BE49-F238E27FC236}">
              <a16:creationId xmlns:a16="http://schemas.microsoft.com/office/drawing/2014/main" id="{00000000-0008-0000-0400-000089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50" name="Shape 4">
          <a:extLst>
            <a:ext uri="{FF2B5EF4-FFF2-40B4-BE49-F238E27FC236}">
              <a16:creationId xmlns:a16="http://schemas.microsoft.com/office/drawing/2014/main" id="{00000000-0008-0000-0400-00008A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51" name="Shape 4">
          <a:extLst>
            <a:ext uri="{FF2B5EF4-FFF2-40B4-BE49-F238E27FC236}">
              <a16:creationId xmlns:a16="http://schemas.microsoft.com/office/drawing/2014/main" id="{00000000-0008-0000-0400-00008B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47625</xdr:rowOff>
    </xdr:from>
    <xdr:ext cx="209550" cy="219075"/>
    <xdr:sp macro="" textlink="">
      <xdr:nvSpPr>
        <xdr:cNvPr id="652" name="Shape 4">
          <a:extLst>
            <a:ext uri="{FF2B5EF4-FFF2-40B4-BE49-F238E27FC236}">
              <a16:creationId xmlns:a16="http://schemas.microsoft.com/office/drawing/2014/main" id="{00000000-0008-0000-0400-00008C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53" name="Shape 4">
          <a:extLst>
            <a:ext uri="{FF2B5EF4-FFF2-40B4-BE49-F238E27FC236}">
              <a16:creationId xmlns:a16="http://schemas.microsoft.com/office/drawing/2014/main" id="{00000000-0008-0000-0400-00008D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47625</xdr:rowOff>
    </xdr:from>
    <xdr:ext cx="209550" cy="219075"/>
    <xdr:sp macro="" textlink="">
      <xdr:nvSpPr>
        <xdr:cNvPr id="654" name="Shape 4">
          <a:extLst>
            <a:ext uri="{FF2B5EF4-FFF2-40B4-BE49-F238E27FC236}">
              <a16:creationId xmlns:a16="http://schemas.microsoft.com/office/drawing/2014/main" id="{00000000-0008-0000-0400-00008E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55" name="Shape 4">
          <a:extLst>
            <a:ext uri="{FF2B5EF4-FFF2-40B4-BE49-F238E27FC236}">
              <a16:creationId xmlns:a16="http://schemas.microsoft.com/office/drawing/2014/main" id="{00000000-0008-0000-0400-00008F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47625</xdr:rowOff>
    </xdr:from>
    <xdr:ext cx="209550" cy="219075"/>
    <xdr:sp macro="" textlink="">
      <xdr:nvSpPr>
        <xdr:cNvPr id="656" name="Shape 4">
          <a:extLst>
            <a:ext uri="{FF2B5EF4-FFF2-40B4-BE49-F238E27FC236}">
              <a16:creationId xmlns:a16="http://schemas.microsoft.com/office/drawing/2014/main" id="{00000000-0008-0000-0400-000090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57" name="Shape 4">
          <a:extLst>
            <a:ext uri="{FF2B5EF4-FFF2-40B4-BE49-F238E27FC236}">
              <a16:creationId xmlns:a16="http://schemas.microsoft.com/office/drawing/2014/main" id="{00000000-0008-0000-0400-000091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58" name="Shape 4">
          <a:extLst>
            <a:ext uri="{FF2B5EF4-FFF2-40B4-BE49-F238E27FC236}">
              <a16:creationId xmlns:a16="http://schemas.microsoft.com/office/drawing/2014/main" id="{00000000-0008-0000-0400-000092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59" name="Shape 4">
          <a:extLst>
            <a:ext uri="{FF2B5EF4-FFF2-40B4-BE49-F238E27FC236}">
              <a16:creationId xmlns:a16="http://schemas.microsoft.com/office/drawing/2014/main" id="{00000000-0008-0000-0400-000093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60" name="Shape 4">
          <a:extLst>
            <a:ext uri="{FF2B5EF4-FFF2-40B4-BE49-F238E27FC236}">
              <a16:creationId xmlns:a16="http://schemas.microsoft.com/office/drawing/2014/main" id="{00000000-0008-0000-0400-000094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61" name="Shape 4">
          <a:extLst>
            <a:ext uri="{FF2B5EF4-FFF2-40B4-BE49-F238E27FC236}">
              <a16:creationId xmlns:a16="http://schemas.microsoft.com/office/drawing/2014/main" id="{00000000-0008-0000-0400-000095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62" name="Shape 4">
          <a:extLst>
            <a:ext uri="{FF2B5EF4-FFF2-40B4-BE49-F238E27FC236}">
              <a16:creationId xmlns:a16="http://schemas.microsoft.com/office/drawing/2014/main" id="{00000000-0008-0000-0400-000096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63" name="Shape 4">
          <a:extLst>
            <a:ext uri="{FF2B5EF4-FFF2-40B4-BE49-F238E27FC236}">
              <a16:creationId xmlns:a16="http://schemas.microsoft.com/office/drawing/2014/main" id="{00000000-0008-0000-0400-000097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64" name="Shape 4">
          <a:extLst>
            <a:ext uri="{FF2B5EF4-FFF2-40B4-BE49-F238E27FC236}">
              <a16:creationId xmlns:a16="http://schemas.microsoft.com/office/drawing/2014/main" id="{00000000-0008-0000-0400-000098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47625</xdr:rowOff>
    </xdr:from>
    <xdr:ext cx="209550" cy="219075"/>
    <xdr:sp macro="" textlink="">
      <xdr:nvSpPr>
        <xdr:cNvPr id="665" name="Shape 4">
          <a:extLst>
            <a:ext uri="{FF2B5EF4-FFF2-40B4-BE49-F238E27FC236}">
              <a16:creationId xmlns:a16="http://schemas.microsoft.com/office/drawing/2014/main" id="{00000000-0008-0000-0400-000099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66" name="Shape 4">
          <a:extLst>
            <a:ext uri="{FF2B5EF4-FFF2-40B4-BE49-F238E27FC236}">
              <a16:creationId xmlns:a16="http://schemas.microsoft.com/office/drawing/2014/main" id="{00000000-0008-0000-0400-00009A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47625</xdr:rowOff>
    </xdr:from>
    <xdr:ext cx="209550" cy="219075"/>
    <xdr:sp macro="" textlink="">
      <xdr:nvSpPr>
        <xdr:cNvPr id="667" name="Shape 4">
          <a:extLst>
            <a:ext uri="{FF2B5EF4-FFF2-40B4-BE49-F238E27FC236}">
              <a16:creationId xmlns:a16="http://schemas.microsoft.com/office/drawing/2014/main" id="{00000000-0008-0000-0400-00009B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68" name="Shape 4">
          <a:extLst>
            <a:ext uri="{FF2B5EF4-FFF2-40B4-BE49-F238E27FC236}">
              <a16:creationId xmlns:a16="http://schemas.microsoft.com/office/drawing/2014/main" id="{00000000-0008-0000-0400-00009C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69" name="Shape 4">
          <a:extLst>
            <a:ext uri="{FF2B5EF4-FFF2-40B4-BE49-F238E27FC236}">
              <a16:creationId xmlns:a16="http://schemas.microsoft.com/office/drawing/2014/main" id="{00000000-0008-0000-0400-00009D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70" name="Shape 4">
          <a:extLst>
            <a:ext uri="{FF2B5EF4-FFF2-40B4-BE49-F238E27FC236}">
              <a16:creationId xmlns:a16="http://schemas.microsoft.com/office/drawing/2014/main" id="{00000000-0008-0000-0400-00009E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71" name="Shape 4">
          <a:extLst>
            <a:ext uri="{FF2B5EF4-FFF2-40B4-BE49-F238E27FC236}">
              <a16:creationId xmlns:a16="http://schemas.microsoft.com/office/drawing/2014/main" id="{00000000-0008-0000-0400-00009F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72" name="Shape 4">
          <a:extLst>
            <a:ext uri="{FF2B5EF4-FFF2-40B4-BE49-F238E27FC236}">
              <a16:creationId xmlns:a16="http://schemas.microsoft.com/office/drawing/2014/main" id="{00000000-0008-0000-0400-0000A0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73" name="Shape 4">
          <a:extLst>
            <a:ext uri="{FF2B5EF4-FFF2-40B4-BE49-F238E27FC236}">
              <a16:creationId xmlns:a16="http://schemas.microsoft.com/office/drawing/2014/main" id="{00000000-0008-0000-0400-0000A1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47625</xdr:rowOff>
    </xdr:from>
    <xdr:ext cx="209550" cy="219075"/>
    <xdr:sp macro="" textlink="">
      <xdr:nvSpPr>
        <xdr:cNvPr id="674" name="Shape 4">
          <a:extLst>
            <a:ext uri="{FF2B5EF4-FFF2-40B4-BE49-F238E27FC236}">
              <a16:creationId xmlns:a16="http://schemas.microsoft.com/office/drawing/2014/main" id="{00000000-0008-0000-0400-0000A2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75" name="Shape 4">
          <a:extLst>
            <a:ext uri="{FF2B5EF4-FFF2-40B4-BE49-F238E27FC236}">
              <a16:creationId xmlns:a16="http://schemas.microsoft.com/office/drawing/2014/main" id="{00000000-0008-0000-0400-0000A3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47625</xdr:rowOff>
    </xdr:from>
    <xdr:ext cx="209550" cy="219075"/>
    <xdr:sp macro="" textlink="">
      <xdr:nvSpPr>
        <xdr:cNvPr id="676" name="Shape 4">
          <a:extLst>
            <a:ext uri="{FF2B5EF4-FFF2-40B4-BE49-F238E27FC236}">
              <a16:creationId xmlns:a16="http://schemas.microsoft.com/office/drawing/2014/main" id="{00000000-0008-0000-0400-0000A4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77" name="Shape 4">
          <a:extLst>
            <a:ext uri="{FF2B5EF4-FFF2-40B4-BE49-F238E27FC236}">
              <a16:creationId xmlns:a16="http://schemas.microsoft.com/office/drawing/2014/main" id="{00000000-0008-0000-0400-0000A5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47625</xdr:rowOff>
    </xdr:from>
    <xdr:ext cx="209550" cy="219075"/>
    <xdr:sp macro="" textlink="">
      <xdr:nvSpPr>
        <xdr:cNvPr id="678" name="Shape 4">
          <a:extLst>
            <a:ext uri="{FF2B5EF4-FFF2-40B4-BE49-F238E27FC236}">
              <a16:creationId xmlns:a16="http://schemas.microsoft.com/office/drawing/2014/main" id="{00000000-0008-0000-0400-0000A6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79" name="Shape 4">
          <a:extLst>
            <a:ext uri="{FF2B5EF4-FFF2-40B4-BE49-F238E27FC236}">
              <a16:creationId xmlns:a16="http://schemas.microsoft.com/office/drawing/2014/main" id="{00000000-0008-0000-0400-0000A7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80" name="Shape 4">
          <a:extLst>
            <a:ext uri="{FF2B5EF4-FFF2-40B4-BE49-F238E27FC236}">
              <a16:creationId xmlns:a16="http://schemas.microsoft.com/office/drawing/2014/main" id="{00000000-0008-0000-0400-0000A8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81" name="Shape 4">
          <a:extLst>
            <a:ext uri="{FF2B5EF4-FFF2-40B4-BE49-F238E27FC236}">
              <a16:creationId xmlns:a16="http://schemas.microsoft.com/office/drawing/2014/main" id="{00000000-0008-0000-0400-0000A9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82" name="Shape 4">
          <a:extLst>
            <a:ext uri="{FF2B5EF4-FFF2-40B4-BE49-F238E27FC236}">
              <a16:creationId xmlns:a16="http://schemas.microsoft.com/office/drawing/2014/main" id="{00000000-0008-0000-0400-0000AA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83" name="Shape 4">
          <a:extLst>
            <a:ext uri="{FF2B5EF4-FFF2-40B4-BE49-F238E27FC236}">
              <a16:creationId xmlns:a16="http://schemas.microsoft.com/office/drawing/2014/main" id="{00000000-0008-0000-0400-0000AB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84" name="Shape 4">
          <a:extLst>
            <a:ext uri="{FF2B5EF4-FFF2-40B4-BE49-F238E27FC236}">
              <a16:creationId xmlns:a16="http://schemas.microsoft.com/office/drawing/2014/main" id="{00000000-0008-0000-0400-0000AC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85" name="Shape 4">
          <a:extLst>
            <a:ext uri="{FF2B5EF4-FFF2-40B4-BE49-F238E27FC236}">
              <a16:creationId xmlns:a16="http://schemas.microsoft.com/office/drawing/2014/main" id="{00000000-0008-0000-0400-0000AD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86" name="Shape 4">
          <a:extLst>
            <a:ext uri="{FF2B5EF4-FFF2-40B4-BE49-F238E27FC236}">
              <a16:creationId xmlns:a16="http://schemas.microsoft.com/office/drawing/2014/main" id="{00000000-0008-0000-0400-0000AE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47625</xdr:rowOff>
    </xdr:from>
    <xdr:ext cx="209550" cy="219075"/>
    <xdr:sp macro="" textlink="">
      <xdr:nvSpPr>
        <xdr:cNvPr id="687" name="Shape 4">
          <a:extLst>
            <a:ext uri="{FF2B5EF4-FFF2-40B4-BE49-F238E27FC236}">
              <a16:creationId xmlns:a16="http://schemas.microsoft.com/office/drawing/2014/main" id="{00000000-0008-0000-0400-0000AF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88" name="Shape 4">
          <a:extLst>
            <a:ext uri="{FF2B5EF4-FFF2-40B4-BE49-F238E27FC236}">
              <a16:creationId xmlns:a16="http://schemas.microsoft.com/office/drawing/2014/main" id="{00000000-0008-0000-0400-0000B0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47625</xdr:rowOff>
    </xdr:from>
    <xdr:ext cx="209550" cy="219075"/>
    <xdr:sp macro="" textlink="">
      <xdr:nvSpPr>
        <xdr:cNvPr id="689" name="Shape 4">
          <a:extLst>
            <a:ext uri="{FF2B5EF4-FFF2-40B4-BE49-F238E27FC236}">
              <a16:creationId xmlns:a16="http://schemas.microsoft.com/office/drawing/2014/main" id="{00000000-0008-0000-0400-0000B1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90" name="Shape 4">
          <a:extLst>
            <a:ext uri="{FF2B5EF4-FFF2-40B4-BE49-F238E27FC236}">
              <a16:creationId xmlns:a16="http://schemas.microsoft.com/office/drawing/2014/main" id="{00000000-0008-0000-0400-0000B2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91" name="Shape 4">
          <a:extLst>
            <a:ext uri="{FF2B5EF4-FFF2-40B4-BE49-F238E27FC236}">
              <a16:creationId xmlns:a16="http://schemas.microsoft.com/office/drawing/2014/main" id="{00000000-0008-0000-0400-0000B3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92" name="Shape 4">
          <a:extLst>
            <a:ext uri="{FF2B5EF4-FFF2-40B4-BE49-F238E27FC236}">
              <a16:creationId xmlns:a16="http://schemas.microsoft.com/office/drawing/2014/main" id="{00000000-0008-0000-0400-0000B4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93" name="Shape 4">
          <a:extLst>
            <a:ext uri="{FF2B5EF4-FFF2-40B4-BE49-F238E27FC236}">
              <a16:creationId xmlns:a16="http://schemas.microsoft.com/office/drawing/2014/main" id="{00000000-0008-0000-0400-0000B5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94" name="Shape 4">
          <a:extLst>
            <a:ext uri="{FF2B5EF4-FFF2-40B4-BE49-F238E27FC236}">
              <a16:creationId xmlns:a16="http://schemas.microsoft.com/office/drawing/2014/main" id="{00000000-0008-0000-0400-0000B6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95" name="Shape 4">
          <a:extLst>
            <a:ext uri="{FF2B5EF4-FFF2-40B4-BE49-F238E27FC236}">
              <a16:creationId xmlns:a16="http://schemas.microsoft.com/office/drawing/2014/main" id="{00000000-0008-0000-0400-0000B7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47625</xdr:rowOff>
    </xdr:from>
    <xdr:ext cx="209550" cy="219075"/>
    <xdr:sp macro="" textlink="">
      <xdr:nvSpPr>
        <xdr:cNvPr id="696" name="Shape 4">
          <a:extLst>
            <a:ext uri="{FF2B5EF4-FFF2-40B4-BE49-F238E27FC236}">
              <a16:creationId xmlns:a16="http://schemas.microsoft.com/office/drawing/2014/main" id="{00000000-0008-0000-0400-0000B8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97" name="Shape 4">
          <a:extLst>
            <a:ext uri="{FF2B5EF4-FFF2-40B4-BE49-F238E27FC236}">
              <a16:creationId xmlns:a16="http://schemas.microsoft.com/office/drawing/2014/main" id="{00000000-0008-0000-0400-0000B9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47625</xdr:rowOff>
    </xdr:from>
    <xdr:ext cx="209550" cy="219075"/>
    <xdr:sp macro="" textlink="">
      <xdr:nvSpPr>
        <xdr:cNvPr id="698" name="Shape 4">
          <a:extLst>
            <a:ext uri="{FF2B5EF4-FFF2-40B4-BE49-F238E27FC236}">
              <a16:creationId xmlns:a16="http://schemas.microsoft.com/office/drawing/2014/main" id="{00000000-0008-0000-0400-0000BA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699" name="Shape 4">
          <a:extLst>
            <a:ext uri="{FF2B5EF4-FFF2-40B4-BE49-F238E27FC236}">
              <a16:creationId xmlns:a16="http://schemas.microsoft.com/office/drawing/2014/main" id="{00000000-0008-0000-0400-0000BB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47625</xdr:rowOff>
    </xdr:from>
    <xdr:ext cx="209550" cy="219075"/>
    <xdr:sp macro="" textlink="">
      <xdr:nvSpPr>
        <xdr:cNvPr id="700" name="Shape 4">
          <a:extLst>
            <a:ext uri="{FF2B5EF4-FFF2-40B4-BE49-F238E27FC236}">
              <a16:creationId xmlns:a16="http://schemas.microsoft.com/office/drawing/2014/main" id="{00000000-0008-0000-0400-0000BC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701" name="Shape 4">
          <a:extLst>
            <a:ext uri="{FF2B5EF4-FFF2-40B4-BE49-F238E27FC236}">
              <a16:creationId xmlns:a16="http://schemas.microsoft.com/office/drawing/2014/main" id="{00000000-0008-0000-0400-0000BD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702" name="Shape 4">
          <a:extLst>
            <a:ext uri="{FF2B5EF4-FFF2-40B4-BE49-F238E27FC236}">
              <a16:creationId xmlns:a16="http://schemas.microsoft.com/office/drawing/2014/main" id="{00000000-0008-0000-0400-0000BE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703" name="Shape 4">
          <a:extLst>
            <a:ext uri="{FF2B5EF4-FFF2-40B4-BE49-F238E27FC236}">
              <a16:creationId xmlns:a16="http://schemas.microsoft.com/office/drawing/2014/main" id="{00000000-0008-0000-0400-0000BF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704" name="Shape 4">
          <a:extLst>
            <a:ext uri="{FF2B5EF4-FFF2-40B4-BE49-F238E27FC236}">
              <a16:creationId xmlns:a16="http://schemas.microsoft.com/office/drawing/2014/main" id="{00000000-0008-0000-0400-0000C0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705" name="Shape 4">
          <a:extLst>
            <a:ext uri="{FF2B5EF4-FFF2-40B4-BE49-F238E27FC236}">
              <a16:creationId xmlns:a16="http://schemas.microsoft.com/office/drawing/2014/main" id="{00000000-0008-0000-0400-0000C1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706" name="Shape 4">
          <a:extLst>
            <a:ext uri="{FF2B5EF4-FFF2-40B4-BE49-F238E27FC236}">
              <a16:creationId xmlns:a16="http://schemas.microsoft.com/office/drawing/2014/main" id="{00000000-0008-0000-0400-0000C2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707" name="Shape 4">
          <a:extLst>
            <a:ext uri="{FF2B5EF4-FFF2-40B4-BE49-F238E27FC236}">
              <a16:creationId xmlns:a16="http://schemas.microsoft.com/office/drawing/2014/main" id="{00000000-0008-0000-0400-0000C3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708" name="Shape 4">
          <a:extLst>
            <a:ext uri="{FF2B5EF4-FFF2-40B4-BE49-F238E27FC236}">
              <a16:creationId xmlns:a16="http://schemas.microsoft.com/office/drawing/2014/main" id="{00000000-0008-0000-0400-0000C4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47625</xdr:rowOff>
    </xdr:from>
    <xdr:ext cx="209550" cy="219075"/>
    <xdr:sp macro="" textlink="">
      <xdr:nvSpPr>
        <xdr:cNvPr id="709" name="Shape 4">
          <a:extLst>
            <a:ext uri="{FF2B5EF4-FFF2-40B4-BE49-F238E27FC236}">
              <a16:creationId xmlns:a16="http://schemas.microsoft.com/office/drawing/2014/main" id="{00000000-0008-0000-0400-0000C5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710" name="Shape 4">
          <a:extLst>
            <a:ext uri="{FF2B5EF4-FFF2-40B4-BE49-F238E27FC236}">
              <a16:creationId xmlns:a16="http://schemas.microsoft.com/office/drawing/2014/main" id="{00000000-0008-0000-0400-0000C6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47625</xdr:rowOff>
    </xdr:from>
    <xdr:ext cx="209550" cy="219075"/>
    <xdr:sp macro="" textlink="">
      <xdr:nvSpPr>
        <xdr:cNvPr id="711" name="Shape 4">
          <a:extLst>
            <a:ext uri="{FF2B5EF4-FFF2-40B4-BE49-F238E27FC236}">
              <a16:creationId xmlns:a16="http://schemas.microsoft.com/office/drawing/2014/main" id="{00000000-0008-0000-0400-0000C7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523875</xdr:colOff>
      <xdr:row>20</xdr:row>
      <xdr:rowOff>0</xdr:rowOff>
    </xdr:from>
    <xdr:ext cx="209550" cy="219075"/>
    <xdr:sp macro="" textlink="">
      <xdr:nvSpPr>
        <xdr:cNvPr id="712" name="Shape 4">
          <a:extLst>
            <a:ext uri="{FF2B5EF4-FFF2-40B4-BE49-F238E27FC236}">
              <a16:creationId xmlns:a16="http://schemas.microsoft.com/office/drawing/2014/main" id="{00000000-0008-0000-0400-0000C8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108</xdr:row>
      <xdr:rowOff>0</xdr:rowOff>
    </xdr:from>
    <xdr:ext cx="209550" cy="219075"/>
    <xdr:sp macro="" textlink="">
      <xdr:nvSpPr>
        <xdr:cNvPr id="713" name="Shape 5">
          <a:extLst>
            <a:ext uri="{FF2B5EF4-FFF2-40B4-BE49-F238E27FC236}">
              <a16:creationId xmlns:a16="http://schemas.microsoft.com/office/drawing/2014/main" id="{00000000-0008-0000-0400-0000C9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253</xdr:row>
      <xdr:rowOff>0</xdr:rowOff>
    </xdr:from>
    <xdr:ext cx="209550" cy="219075"/>
    <xdr:sp macro="" textlink="">
      <xdr:nvSpPr>
        <xdr:cNvPr id="714" name="Shape 5">
          <a:extLst>
            <a:ext uri="{FF2B5EF4-FFF2-40B4-BE49-F238E27FC236}">
              <a16:creationId xmlns:a16="http://schemas.microsoft.com/office/drawing/2014/main" id="{00000000-0008-0000-0400-0000CA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279</xdr:row>
      <xdr:rowOff>0</xdr:rowOff>
    </xdr:from>
    <xdr:ext cx="209550" cy="219075"/>
    <xdr:sp macro="" textlink="">
      <xdr:nvSpPr>
        <xdr:cNvPr id="715" name="Shape 5">
          <a:extLst>
            <a:ext uri="{FF2B5EF4-FFF2-40B4-BE49-F238E27FC236}">
              <a16:creationId xmlns:a16="http://schemas.microsoft.com/office/drawing/2014/main" id="{00000000-0008-0000-0400-0000CB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283</xdr:row>
      <xdr:rowOff>0</xdr:rowOff>
    </xdr:from>
    <xdr:ext cx="209550" cy="219075"/>
    <xdr:sp macro="" textlink="">
      <xdr:nvSpPr>
        <xdr:cNvPr id="716" name="Shape 5">
          <a:extLst>
            <a:ext uri="{FF2B5EF4-FFF2-40B4-BE49-F238E27FC236}">
              <a16:creationId xmlns:a16="http://schemas.microsoft.com/office/drawing/2014/main" id="{00000000-0008-0000-0400-0000CC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253</xdr:row>
      <xdr:rowOff>0</xdr:rowOff>
    </xdr:from>
    <xdr:ext cx="209550" cy="219075"/>
    <xdr:sp macro="" textlink="">
      <xdr:nvSpPr>
        <xdr:cNvPr id="717" name="Shape 5">
          <a:extLst>
            <a:ext uri="{FF2B5EF4-FFF2-40B4-BE49-F238E27FC236}">
              <a16:creationId xmlns:a16="http://schemas.microsoft.com/office/drawing/2014/main" id="{00000000-0008-0000-0400-0000CD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283</xdr:row>
      <xdr:rowOff>0</xdr:rowOff>
    </xdr:from>
    <xdr:ext cx="209550" cy="219075"/>
    <xdr:sp macro="" textlink="">
      <xdr:nvSpPr>
        <xdr:cNvPr id="718" name="Shape 5">
          <a:extLst>
            <a:ext uri="{FF2B5EF4-FFF2-40B4-BE49-F238E27FC236}">
              <a16:creationId xmlns:a16="http://schemas.microsoft.com/office/drawing/2014/main" id="{00000000-0008-0000-0400-0000CE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285</xdr:row>
      <xdr:rowOff>0</xdr:rowOff>
    </xdr:from>
    <xdr:ext cx="209550" cy="219075"/>
    <xdr:sp macro="" textlink="">
      <xdr:nvSpPr>
        <xdr:cNvPr id="719" name="Shape 5">
          <a:extLst>
            <a:ext uri="{FF2B5EF4-FFF2-40B4-BE49-F238E27FC236}">
              <a16:creationId xmlns:a16="http://schemas.microsoft.com/office/drawing/2014/main" id="{00000000-0008-0000-0400-0000CF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281</xdr:row>
      <xdr:rowOff>0</xdr:rowOff>
    </xdr:from>
    <xdr:ext cx="209550" cy="219075"/>
    <xdr:sp macro="" textlink="">
      <xdr:nvSpPr>
        <xdr:cNvPr id="720" name="Shape 5">
          <a:extLst>
            <a:ext uri="{FF2B5EF4-FFF2-40B4-BE49-F238E27FC236}">
              <a16:creationId xmlns:a16="http://schemas.microsoft.com/office/drawing/2014/main" id="{00000000-0008-0000-0400-0000D0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254</xdr:row>
      <xdr:rowOff>0</xdr:rowOff>
    </xdr:from>
    <xdr:ext cx="209550" cy="219075"/>
    <xdr:sp macro="" textlink="">
      <xdr:nvSpPr>
        <xdr:cNvPr id="721" name="Shape 5">
          <a:extLst>
            <a:ext uri="{FF2B5EF4-FFF2-40B4-BE49-F238E27FC236}">
              <a16:creationId xmlns:a16="http://schemas.microsoft.com/office/drawing/2014/main" id="{00000000-0008-0000-0400-0000D1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254</xdr:row>
      <xdr:rowOff>0</xdr:rowOff>
    </xdr:from>
    <xdr:ext cx="209550" cy="219075"/>
    <xdr:sp macro="" textlink="">
      <xdr:nvSpPr>
        <xdr:cNvPr id="722" name="Shape 5">
          <a:extLst>
            <a:ext uri="{FF2B5EF4-FFF2-40B4-BE49-F238E27FC236}">
              <a16:creationId xmlns:a16="http://schemas.microsoft.com/office/drawing/2014/main" id="{00000000-0008-0000-0400-0000D2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250</xdr:row>
      <xdr:rowOff>0</xdr:rowOff>
    </xdr:from>
    <xdr:ext cx="209550" cy="219075"/>
    <xdr:sp macro="" textlink="">
      <xdr:nvSpPr>
        <xdr:cNvPr id="723" name="Shape 5">
          <a:extLst>
            <a:ext uri="{FF2B5EF4-FFF2-40B4-BE49-F238E27FC236}">
              <a16:creationId xmlns:a16="http://schemas.microsoft.com/office/drawing/2014/main" id="{00000000-0008-0000-0400-0000D3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250</xdr:row>
      <xdr:rowOff>0</xdr:rowOff>
    </xdr:from>
    <xdr:ext cx="209550" cy="219075"/>
    <xdr:sp macro="" textlink="">
      <xdr:nvSpPr>
        <xdr:cNvPr id="724" name="Shape 5">
          <a:extLst>
            <a:ext uri="{FF2B5EF4-FFF2-40B4-BE49-F238E27FC236}">
              <a16:creationId xmlns:a16="http://schemas.microsoft.com/office/drawing/2014/main" id="{00000000-0008-0000-0400-0000D4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253</xdr:row>
      <xdr:rowOff>0</xdr:rowOff>
    </xdr:from>
    <xdr:ext cx="209550" cy="219075"/>
    <xdr:sp macro="" textlink="">
      <xdr:nvSpPr>
        <xdr:cNvPr id="725" name="Shape 5">
          <a:extLst>
            <a:ext uri="{FF2B5EF4-FFF2-40B4-BE49-F238E27FC236}">
              <a16:creationId xmlns:a16="http://schemas.microsoft.com/office/drawing/2014/main" id="{00000000-0008-0000-0400-0000D5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253</xdr:row>
      <xdr:rowOff>0</xdr:rowOff>
    </xdr:from>
    <xdr:ext cx="209550" cy="219075"/>
    <xdr:sp macro="" textlink="">
      <xdr:nvSpPr>
        <xdr:cNvPr id="726" name="Shape 5">
          <a:extLst>
            <a:ext uri="{FF2B5EF4-FFF2-40B4-BE49-F238E27FC236}">
              <a16:creationId xmlns:a16="http://schemas.microsoft.com/office/drawing/2014/main" id="{00000000-0008-0000-0400-0000D6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278</xdr:row>
      <xdr:rowOff>0</xdr:rowOff>
    </xdr:from>
    <xdr:ext cx="209550" cy="219075"/>
    <xdr:sp macro="" textlink="">
      <xdr:nvSpPr>
        <xdr:cNvPr id="727" name="Shape 5">
          <a:extLst>
            <a:ext uri="{FF2B5EF4-FFF2-40B4-BE49-F238E27FC236}">
              <a16:creationId xmlns:a16="http://schemas.microsoft.com/office/drawing/2014/main" id="{00000000-0008-0000-0400-0000D7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282</xdr:row>
      <xdr:rowOff>0</xdr:rowOff>
    </xdr:from>
    <xdr:ext cx="209550" cy="219075"/>
    <xdr:sp macro="" textlink="">
      <xdr:nvSpPr>
        <xdr:cNvPr id="728" name="Shape 5">
          <a:extLst>
            <a:ext uri="{FF2B5EF4-FFF2-40B4-BE49-F238E27FC236}">
              <a16:creationId xmlns:a16="http://schemas.microsoft.com/office/drawing/2014/main" id="{00000000-0008-0000-0400-0000D8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282</xdr:row>
      <xdr:rowOff>0</xdr:rowOff>
    </xdr:from>
    <xdr:ext cx="209550" cy="219075"/>
    <xdr:sp macro="" textlink="">
      <xdr:nvSpPr>
        <xdr:cNvPr id="729" name="Shape 5">
          <a:extLst>
            <a:ext uri="{FF2B5EF4-FFF2-40B4-BE49-F238E27FC236}">
              <a16:creationId xmlns:a16="http://schemas.microsoft.com/office/drawing/2014/main" id="{00000000-0008-0000-0400-0000D9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279</xdr:row>
      <xdr:rowOff>0</xdr:rowOff>
    </xdr:from>
    <xdr:ext cx="209550" cy="219075"/>
    <xdr:sp macro="" textlink="">
      <xdr:nvSpPr>
        <xdr:cNvPr id="730" name="Shape 5">
          <a:extLst>
            <a:ext uri="{FF2B5EF4-FFF2-40B4-BE49-F238E27FC236}">
              <a16:creationId xmlns:a16="http://schemas.microsoft.com/office/drawing/2014/main" id="{00000000-0008-0000-0400-0000DA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285</xdr:row>
      <xdr:rowOff>0</xdr:rowOff>
    </xdr:from>
    <xdr:ext cx="209550" cy="219075"/>
    <xdr:sp macro="" textlink="">
      <xdr:nvSpPr>
        <xdr:cNvPr id="731" name="Shape 5">
          <a:extLst>
            <a:ext uri="{FF2B5EF4-FFF2-40B4-BE49-F238E27FC236}">
              <a16:creationId xmlns:a16="http://schemas.microsoft.com/office/drawing/2014/main" id="{00000000-0008-0000-0400-0000DB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285</xdr:row>
      <xdr:rowOff>0</xdr:rowOff>
    </xdr:from>
    <xdr:ext cx="209550" cy="219075"/>
    <xdr:sp macro="" textlink="">
      <xdr:nvSpPr>
        <xdr:cNvPr id="732" name="Shape 5">
          <a:extLst>
            <a:ext uri="{FF2B5EF4-FFF2-40B4-BE49-F238E27FC236}">
              <a16:creationId xmlns:a16="http://schemas.microsoft.com/office/drawing/2014/main" id="{00000000-0008-0000-0400-0000DC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284</xdr:row>
      <xdr:rowOff>0</xdr:rowOff>
    </xdr:from>
    <xdr:ext cx="209550" cy="219075"/>
    <xdr:sp macro="" textlink="">
      <xdr:nvSpPr>
        <xdr:cNvPr id="733" name="Shape 4">
          <a:extLst>
            <a:ext uri="{FF2B5EF4-FFF2-40B4-BE49-F238E27FC236}">
              <a16:creationId xmlns:a16="http://schemas.microsoft.com/office/drawing/2014/main" id="{00000000-0008-0000-0400-0000DD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284</xdr:row>
      <xdr:rowOff>0</xdr:rowOff>
    </xdr:from>
    <xdr:ext cx="209550" cy="219075"/>
    <xdr:sp macro="" textlink="">
      <xdr:nvSpPr>
        <xdr:cNvPr id="734" name="Shape 4">
          <a:extLst>
            <a:ext uri="{FF2B5EF4-FFF2-40B4-BE49-F238E27FC236}">
              <a16:creationId xmlns:a16="http://schemas.microsoft.com/office/drawing/2014/main" id="{00000000-0008-0000-0400-0000DE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280</xdr:row>
      <xdr:rowOff>0</xdr:rowOff>
    </xdr:from>
    <xdr:ext cx="209550" cy="219075"/>
    <xdr:sp macro="" textlink="">
      <xdr:nvSpPr>
        <xdr:cNvPr id="735" name="Shape 4">
          <a:extLst>
            <a:ext uri="{FF2B5EF4-FFF2-40B4-BE49-F238E27FC236}">
              <a16:creationId xmlns:a16="http://schemas.microsoft.com/office/drawing/2014/main" id="{00000000-0008-0000-0400-0000DF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280</xdr:row>
      <xdr:rowOff>0</xdr:rowOff>
    </xdr:from>
    <xdr:ext cx="209550" cy="219075"/>
    <xdr:sp macro="" textlink="">
      <xdr:nvSpPr>
        <xdr:cNvPr id="736" name="Shape 4">
          <a:extLst>
            <a:ext uri="{FF2B5EF4-FFF2-40B4-BE49-F238E27FC236}">
              <a16:creationId xmlns:a16="http://schemas.microsoft.com/office/drawing/2014/main" id="{00000000-0008-0000-0400-0000E0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279</xdr:row>
      <xdr:rowOff>0</xdr:rowOff>
    </xdr:from>
    <xdr:ext cx="209550" cy="219075"/>
    <xdr:sp macro="" textlink="">
      <xdr:nvSpPr>
        <xdr:cNvPr id="737" name="Shape 4">
          <a:extLst>
            <a:ext uri="{FF2B5EF4-FFF2-40B4-BE49-F238E27FC236}">
              <a16:creationId xmlns:a16="http://schemas.microsoft.com/office/drawing/2014/main" id="{00000000-0008-0000-0400-0000E1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279</xdr:row>
      <xdr:rowOff>0</xdr:rowOff>
    </xdr:from>
    <xdr:ext cx="209550" cy="219075"/>
    <xdr:sp macro="" textlink="">
      <xdr:nvSpPr>
        <xdr:cNvPr id="738" name="Shape 4">
          <a:extLst>
            <a:ext uri="{FF2B5EF4-FFF2-40B4-BE49-F238E27FC236}">
              <a16:creationId xmlns:a16="http://schemas.microsoft.com/office/drawing/2014/main" id="{00000000-0008-0000-0400-0000E2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280</xdr:row>
      <xdr:rowOff>0</xdr:rowOff>
    </xdr:from>
    <xdr:ext cx="209550" cy="219075"/>
    <xdr:sp macro="" textlink="">
      <xdr:nvSpPr>
        <xdr:cNvPr id="739" name="Shape 4">
          <a:extLst>
            <a:ext uri="{FF2B5EF4-FFF2-40B4-BE49-F238E27FC236}">
              <a16:creationId xmlns:a16="http://schemas.microsoft.com/office/drawing/2014/main" id="{00000000-0008-0000-0400-0000E3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280</xdr:row>
      <xdr:rowOff>0</xdr:rowOff>
    </xdr:from>
    <xdr:ext cx="209550" cy="219075"/>
    <xdr:sp macro="" textlink="">
      <xdr:nvSpPr>
        <xdr:cNvPr id="740" name="Shape 4">
          <a:extLst>
            <a:ext uri="{FF2B5EF4-FFF2-40B4-BE49-F238E27FC236}">
              <a16:creationId xmlns:a16="http://schemas.microsoft.com/office/drawing/2014/main" id="{00000000-0008-0000-0400-0000E4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252</xdr:row>
      <xdr:rowOff>0</xdr:rowOff>
    </xdr:from>
    <xdr:ext cx="209550" cy="219075"/>
    <xdr:sp macro="" textlink="">
      <xdr:nvSpPr>
        <xdr:cNvPr id="741" name="Shape 4">
          <a:extLst>
            <a:ext uri="{FF2B5EF4-FFF2-40B4-BE49-F238E27FC236}">
              <a16:creationId xmlns:a16="http://schemas.microsoft.com/office/drawing/2014/main" id="{00000000-0008-0000-0400-0000E5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252</xdr:row>
      <xdr:rowOff>0</xdr:rowOff>
    </xdr:from>
    <xdr:ext cx="209550" cy="219075"/>
    <xdr:sp macro="" textlink="">
      <xdr:nvSpPr>
        <xdr:cNvPr id="742" name="Shape 4">
          <a:extLst>
            <a:ext uri="{FF2B5EF4-FFF2-40B4-BE49-F238E27FC236}">
              <a16:creationId xmlns:a16="http://schemas.microsoft.com/office/drawing/2014/main" id="{00000000-0008-0000-0400-0000E6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251</xdr:row>
      <xdr:rowOff>0</xdr:rowOff>
    </xdr:from>
    <xdr:ext cx="209550" cy="219075"/>
    <xdr:sp macro="" textlink="">
      <xdr:nvSpPr>
        <xdr:cNvPr id="743" name="Shape 4">
          <a:extLst>
            <a:ext uri="{FF2B5EF4-FFF2-40B4-BE49-F238E27FC236}">
              <a16:creationId xmlns:a16="http://schemas.microsoft.com/office/drawing/2014/main" id="{00000000-0008-0000-0400-0000E7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251</xdr:row>
      <xdr:rowOff>0</xdr:rowOff>
    </xdr:from>
    <xdr:ext cx="209550" cy="219075"/>
    <xdr:sp macro="" textlink="">
      <xdr:nvSpPr>
        <xdr:cNvPr id="744" name="Shape 4">
          <a:extLst>
            <a:ext uri="{FF2B5EF4-FFF2-40B4-BE49-F238E27FC236}">
              <a16:creationId xmlns:a16="http://schemas.microsoft.com/office/drawing/2014/main" id="{00000000-0008-0000-0400-0000E8020000}"/>
            </a:ext>
          </a:extLst>
        </xdr:cNvPr>
        <xdr:cNvSpPr/>
      </xdr:nvSpPr>
      <xdr:spPr>
        <a:xfrm>
          <a:off x="5245988" y="3675225"/>
          <a:ext cx="2000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276225</xdr:colOff>
      <xdr:row>2</xdr:row>
      <xdr:rowOff>28575</xdr:rowOff>
    </xdr:from>
    <xdr:ext cx="2771775" cy="762000"/>
    <xdr:pic>
      <xdr:nvPicPr>
        <xdr:cNvPr id="745" name="image1.png">
          <a:extLst>
            <a:ext uri="{FF2B5EF4-FFF2-40B4-BE49-F238E27FC236}">
              <a16:creationId xmlns:a16="http://schemas.microsoft.com/office/drawing/2014/main" id="{00000000-0008-0000-0400-0000E9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ASUS" refreshedDate="45746.627333217592" refreshedVersion="8" recordCount="452" xr:uid="{00000000-000A-0000-FFFF-FFFF00000000}">
  <cacheSource type="worksheet">
    <worksheetSource ref="B1:U453" sheet="Hoja de Centro Norte"/>
  </cacheSource>
  <cacheFields count="55">
    <cacheField name="No. " numFmtId="0">
      <sharedItems containsBlank="1" containsMixedTypes="1" containsNumber="1" containsInteger="1" minValue="1" maxValue="379"/>
    </cacheField>
    <cacheField name="ID Diseño" numFmtId="0">
      <sharedItems containsBlank="1" count="32">
        <m/>
        <s v="ASIGNACIONES"/>
        <s v="ID Diseño"/>
        <s v="MV_AV_BOYACA_941_09_V30_T3"/>
        <s v="MV_AUTO_SUR_643_24_V0"/>
        <s v="MV_19_178_1244_11"/>
        <s v="CPS_941_EM_19_111"/>
        <s v="MV_19_324_943_10"/>
        <s v="EX_19_339_1561_10"/>
        <s v="EX_19_387_1561_10"/>
        <s v="EX_19_142_1244_11"/>
        <s v="EX_19_017_1561_10"/>
        <s v="MV_19_041_1561_10"/>
        <s v="EX_19_001_643_24"/>
        <s v="MV_19_414_937_09"/>
        <s v="EX_19_342_943_10"/>
        <s v="MV_06_054_1561_10"/>
        <s v="MV_19_013"/>
        <s v="EX_19_386_1561_10"/>
        <s v="EX_06_105_1867_12"/>
        <s v="MV_19_080_1561_10"/>
        <s v="EX_19_155_1244_11"/>
        <s v="EX_19_151_1244_11"/>
        <s v="MV_19_292_1561_10"/>
        <s v="MV_19_318_1561_10"/>
        <s v="MV_19_176_1244_11"/>
        <s v="EX_19_152_1744_10"/>
        <s v="EX_19_269_1744_10"/>
        <s v="EX_19_202_1867_12"/>
        <s v="EX_19_211_1867_12"/>
        <s v="EX_06_404_1561_10"/>
        <s v="EX_06_385_1561_10"/>
      </sharedItems>
    </cacheField>
    <cacheField name="Fecha de Entrega Diseño" numFmtId="0">
      <sharedItems containsDate="1" containsBlank="1" containsMixedTypes="1" minDate="2025-01-27T00:00:00" maxDate="2025-01-28T00:00:00"/>
    </cacheField>
    <cacheField name="Medio de Entrega" numFmtId="0">
      <sharedItems containsBlank="1"/>
    </cacheField>
    <cacheField name="Tipo (CP - Emergencia-Cicloruta - Compromiso - Diseño)" numFmtId="0">
      <sharedItems containsBlank="1"/>
    </cacheField>
    <cacheField name="Subcategoría" numFmtId="0">
      <sharedItems containsBlank="1"/>
    </cacheField>
    <cacheField name="No. CP" numFmtId="0">
      <sharedItems containsBlank="1"/>
    </cacheField>
    <cacheField name="Tipo de Implementación" numFmtId="0">
      <sharedItems containsBlank="1"/>
    </cacheField>
    <cacheField name="Localidad" numFmtId="0">
      <sharedItems containsBlank="1"/>
    </cacheField>
    <cacheField name="UPZ" numFmtId="0">
      <sharedItems containsBlank="1"/>
    </cacheField>
    <cacheField name="Dirección" numFmtId="0">
      <sharedItems containsBlank="1"/>
    </cacheField>
    <cacheField name="Latitud" numFmtId="0">
      <sharedItems containsBlank="1"/>
    </cacheField>
    <cacheField name="Longitud" numFmtId="0">
      <sharedItems containsBlank="1"/>
    </cacheField>
    <cacheField name="Latitud2" numFmtId="0">
      <sharedItems containsBlank="1"/>
    </cacheField>
    <cacheField name="Longitud2" numFmtId="0">
      <sharedItems containsBlank="1"/>
    </cacheField>
    <cacheField name="Latitud3" numFmtId="0">
      <sharedItems containsBlank="1"/>
    </cacheField>
    <cacheField name="Longitud3" numFmtId="0">
      <sharedItems containsBlank="1"/>
    </cacheField>
    <cacheField name="Latitud4" numFmtId="0">
      <sharedItems containsBlank="1"/>
    </cacheField>
    <cacheField name="Longitud4" numFmtId="0">
      <sharedItems containsBlank="1"/>
    </cacheField>
    <cacheField name="Institución Beneficiada" numFmtId="0">
      <sharedItems containsBlank="1"/>
    </cacheField>
    <cacheField name="Dependencia / Entidad" numFmtId="0">
      <sharedItems containsBlank="1"/>
    </cacheField>
    <cacheField name="Número Radicado SDM" numFmtId="0">
      <sharedItems containsBlank="1"/>
    </cacheField>
    <cacheField name="Número Oficio SDM" numFmtId="0">
      <sharedItems containsBlank="1"/>
    </cacheField>
    <cacheField name="Clase de Solicitud de Implementación" numFmtId="0">
      <sharedItems containsBlank="1"/>
    </cacheField>
    <cacheField name="Observaciones SDM" numFmtId="0">
      <sharedItems containsBlank="1" containsMixedTypes="1" containsNumber="1" containsInteger="1" minValue="0" maxValue="26"/>
    </cacheField>
    <cacheField name="Ingeniero a Cargo" numFmtId="0">
      <sharedItems containsBlank="1"/>
    </cacheField>
    <cacheField name="Fecha Inspección" numFmtId="0">
      <sharedItems containsDate="1" containsBlank="1" containsMixedTypes="1" minDate="2025-01-28T00:00:00" maxDate="2025-02-01T00:00:00"/>
    </cacheField>
    <cacheField name="Costo Horizontal proyectado" numFmtId="0">
      <sharedItems containsBlank="1" containsMixedTypes="1" containsNumber="1" containsInteger="1" minValue="486863690" maxValue="858991911"/>
    </cacheField>
    <cacheField name="Costo Vertical proyectado" numFmtId="0">
      <sharedItems containsBlank="1" containsMixedTypes="1" containsNumber="1" containsInteger="1" minValue="38425874" maxValue="78590712"/>
    </cacheField>
    <cacheField name="Costo Total proyectado" numFmtId="0">
      <sharedItems containsBlank="1" containsMixedTypes="1" containsNumber="1" containsInteger="1" minValue="0" maxValue="937582623"/>
    </cacheField>
    <cacheField name="Fecha Programada para la Implementación" numFmtId="0">
      <sharedItems containsDate="1" containsBlank="1" containsMixedTypes="1" minDate="2025-01-31T00:00:00" maxDate="2025-02-05T00:00:00"/>
    </cacheField>
    <cacheField name="PMT" numFmtId="0">
      <sharedItems containsBlank="1"/>
    </cacheField>
    <cacheField name="COI" numFmtId="0">
      <sharedItems containsBlank="1"/>
    </cacheField>
    <cacheField name="Fecha Solicitud a SDM" numFmtId="0">
      <sharedItems containsBlank="1"/>
    </cacheField>
    <cacheField name="Fecha de Aprobación" numFmtId="0">
      <sharedItems containsBlank="1"/>
    </cacheField>
    <cacheField name="Fecha Inicio" numFmtId="0">
      <sharedItems containsBlank="1"/>
    </cacheField>
    <cacheField name="Fecha Terminación" numFmtId="0">
      <sharedItems containsBlank="1"/>
    </cacheField>
    <cacheField name="Horario" numFmtId="0">
      <sharedItems containsBlank="1"/>
    </cacheField>
    <cacheField name="Legalización" numFmtId="0">
      <sharedItems containsBlank="1"/>
    </cacheField>
    <cacheField name="Fecha de Inicio" numFmtId="0">
      <sharedItems containsBlank="1"/>
    </cacheField>
    <cacheField name="Fecha Final" numFmtId="0">
      <sharedItems containsBlank="1"/>
    </cacheField>
    <cacheField name="Valor Final Vertical" numFmtId="0">
      <sharedItems containsBlank="1"/>
    </cacheField>
    <cacheField name="Fecha de Inicio2" numFmtId="0">
      <sharedItems containsDate="1" containsBlank="1" containsMixedTypes="1" minDate="2025-01-31T00:00:00" maxDate="2025-02-04T00:00:00"/>
    </cacheField>
    <cacheField name="Fecha Final2" numFmtId="0">
      <sharedItems containsBlank="1"/>
    </cacheField>
    <cacheField name="Valor Final Horizontal" numFmtId="0">
      <sharedItems containsBlank="1"/>
    </cacheField>
    <cacheField name="Valor Total" numFmtId="0">
      <sharedItems containsBlank="1"/>
    </cacheField>
    <cacheField name="Cuenta No" numFmtId="0">
      <sharedItems containsBlank="1" count="2">
        <m/>
        <s v="Cuenta No"/>
      </sharedItems>
    </cacheField>
    <cacheField name="No" numFmtId="0">
      <sharedItems containsBlank="1"/>
    </cacheField>
    <cacheField name="ESTADO" numFmtId="0">
      <sharedItems containsBlank="1" count="4">
        <m/>
        <s v="ESTADO"/>
        <s v="EN EJECUCION"/>
        <s v="INSPECCIONADO"/>
      </sharedItems>
    </cacheField>
    <cacheField name="Fecha de Entrega" numFmtId="0">
      <sharedItems containsBlank="1"/>
    </cacheField>
    <cacheField name="Garantía (Meses)" numFmtId="0">
      <sharedItems containsBlank="1"/>
    </cacheField>
    <cacheField name="Fecha de Vencimiento" numFmtId="0">
      <sharedItems containsBlank="1"/>
    </cacheField>
    <cacheField name="Garantía Requerida" numFmtId="0">
      <sharedItems containsBlank="1"/>
    </cacheField>
    <cacheField name="Aceptada" numFmtId="0">
      <sharedItems containsBlank="1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2">
  <r>
    <s v="-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s v="HOJA DE VIDA CTO 2024-365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s v="No. "/>
    <x v="1"/>
    <m/>
    <m/>
    <m/>
    <m/>
    <m/>
    <m/>
    <s v="LOCALIZACIÓN DE LA SOLICITUD"/>
    <m/>
    <m/>
    <m/>
    <m/>
    <m/>
    <m/>
    <m/>
    <m/>
    <m/>
    <m/>
    <m/>
    <s v="INFORMACIÓN PREVIA SDM"/>
    <m/>
    <m/>
    <m/>
    <m/>
    <s v="INSPECCIÓN"/>
    <m/>
    <m/>
    <m/>
    <m/>
    <m/>
    <s v="PLAN DE MANEJO TRÁNSITO"/>
    <m/>
    <m/>
    <m/>
    <m/>
    <m/>
    <m/>
    <m/>
    <s v="EJECUCIÓN "/>
    <m/>
    <m/>
    <m/>
    <m/>
    <m/>
    <m/>
    <x v="0"/>
    <s v="ESTADO DE EJECUCIÓN"/>
    <x v="0"/>
    <s v="GARANTÍAS"/>
    <m/>
    <m/>
    <m/>
    <m/>
    <s v="OBSERVACIONES"/>
  </r>
  <r>
    <m/>
    <x v="2"/>
    <s v="Fecha de Entrega Diseño"/>
    <s v="Medio de Entrega"/>
    <s v="Tipo (CP - Emergencia-Cicloruta - Compromiso - Diseño)"/>
    <s v="Subcategoría"/>
    <s v="No. CP"/>
    <s v="Tipo de Implementación"/>
    <s v="Localidad"/>
    <s v="UPZ"/>
    <s v="Dirección"/>
    <s v="Polígono"/>
    <m/>
    <m/>
    <m/>
    <m/>
    <m/>
    <m/>
    <m/>
    <s v="Institución Beneficiada"/>
    <s v="Dependencia / Entidad"/>
    <s v="Número Radicado SDM"/>
    <s v="Número Oficio SDM"/>
    <s v="Clase de Solicitud de Implementación"/>
    <s v="Observaciones SDM"/>
    <s v="Ingeniero a Cargo"/>
    <s v="Fecha Inspección"/>
    <s v="Costo Horizontal proyectado"/>
    <s v="Costo Vertical proyectado"/>
    <s v="Costo Total proyectado"/>
    <s v="Fecha Programada para la Implementación"/>
    <s v="PMT"/>
    <s v="COI"/>
    <s v="Fecha Solicitud a SDM"/>
    <s v="Fecha de Aprobación"/>
    <s v="Fecha Inicio"/>
    <s v="Fecha Terminación"/>
    <s v="Horario"/>
    <s v="Legalización"/>
    <s v="Fecha de Inicio"/>
    <s v="Fecha Final"/>
    <s v="Valor Final Vertical"/>
    <s v="Fecha de Inicio"/>
    <s v="Fecha Final"/>
    <s v="Valor Final Horizontal"/>
    <s v="Valor Total"/>
    <x v="1"/>
    <s v="No"/>
    <x v="1"/>
    <s v="Fecha de Entrega"/>
    <s v="Garantía (Meses)"/>
    <s v="Fecha de Vencimiento"/>
    <s v="Garantía Requerida"/>
    <s v="Aceptada"/>
    <m/>
  </r>
  <r>
    <m/>
    <x v="0"/>
    <m/>
    <m/>
    <m/>
    <m/>
    <m/>
    <m/>
    <m/>
    <m/>
    <m/>
    <s v="Tramo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s v="Puntual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s v="Latitud"/>
    <s v="Longitud"/>
    <s v="Latitud"/>
    <s v="Longitud"/>
    <s v="Latitud"/>
    <s v="Longitud"/>
    <s v="Latitud"/>
    <s v="Longitud"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"/>
    <x v="3"/>
    <d v="2025-01-27T00:00:00"/>
    <s v="Correo"/>
    <s v="Diseño Normal"/>
    <s v="Intervención integral"/>
    <s v="Diseño Normal"/>
    <s v="Vertical y Horizontal"/>
    <s v="Ciudad Bolivar y Tunjuelito"/>
    <s v="Varias"/>
    <m/>
    <m/>
    <m/>
    <m/>
    <m/>
    <m/>
    <m/>
    <m/>
    <m/>
    <m/>
    <s v="SDM"/>
    <m/>
    <m/>
    <s v="SEÑALIZACION HORIZONTAL Y VERTICAL"/>
    <n v="0"/>
    <s v="DANIELA OREJUELA"/>
    <d v="2025-01-28T00:00:00"/>
    <n v="858991911"/>
    <n v="78590712"/>
    <n v="937582623"/>
    <d v="2025-02-02T00:00:00"/>
    <s v="EMERGENCIA"/>
    <m/>
    <m/>
    <m/>
    <m/>
    <m/>
    <m/>
    <m/>
    <m/>
    <m/>
    <m/>
    <d v="2025-02-02T00:00:00"/>
    <m/>
    <m/>
    <m/>
    <x v="0"/>
    <m/>
    <x v="2"/>
    <m/>
    <m/>
    <m/>
    <m/>
    <m/>
    <m/>
  </r>
  <r>
    <n v="2"/>
    <x v="4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0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3"/>
    <x v="5"/>
    <d v="2025-01-27T00:00:00"/>
    <s v="Correo"/>
    <s v="Diseño Normal"/>
    <s v="Intervención integral"/>
    <s v="Diseño Normal"/>
    <s v="Vertical y Horizontal"/>
    <s v="19_Ciudad Bolivar"/>
    <s v="Varias"/>
    <m/>
    <m/>
    <m/>
    <m/>
    <m/>
    <m/>
    <m/>
    <m/>
    <m/>
    <m/>
    <s v="SDM"/>
    <m/>
    <m/>
    <s v="SEÑALIZACION HORIZONTAL Y VERTICAL"/>
    <n v="0"/>
    <s v="DAVID CASTRO"/>
    <d v="2025-01-28T00:00:00"/>
    <n v="664982990"/>
    <n v="59248584"/>
    <n v="724231574"/>
    <d v="2025-02-03T00:00:00"/>
    <s v="EMERGENCIA"/>
    <m/>
    <m/>
    <m/>
    <m/>
    <m/>
    <m/>
    <m/>
    <m/>
    <m/>
    <m/>
    <d v="2025-02-03T00:00:00"/>
    <m/>
    <m/>
    <m/>
    <x v="0"/>
    <m/>
    <x v="2"/>
    <m/>
    <m/>
    <m/>
    <m/>
    <m/>
    <m/>
  </r>
  <r>
    <n v="4"/>
    <x v="6"/>
    <d v="2025-01-27T00:00:00"/>
    <s v="Correo"/>
    <s v="Diseño Normal"/>
    <s v="Intervención integral"/>
    <s v="Diseño Normal"/>
    <s v="Vertical y Horizontal"/>
    <s v="06_Tunjuelito"/>
    <s v="Varias"/>
    <m/>
    <m/>
    <m/>
    <m/>
    <m/>
    <m/>
    <m/>
    <m/>
    <m/>
    <m/>
    <s v="SDM"/>
    <m/>
    <m/>
    <s v="SEÑALIZACION HORIZONTAL Y VERTICAL"/>
    <n v="1"/>
    <s v="DAVID CASTRO"/>
    <d v="2025-01-28T00:00:00"/>
    <s v="EN PROCESO "/>
    <s v="EN PROCESO"/>
    <s v="EN PROCESO"/>
    <d v="2025-02-04T00:00:00"/>
    <s v="EMERGENCIA"/>
    <m/>
    <m/>
    <m/>
    <m/>
    <m/>
    <m/>
    <m/>
    <m/>
    <m/>
    <m/>
    <m/>
    <m/>
    <m/>
    <m/>
    <x v="0"/>
    <m/>
    <x v="3"/>
    <m/>
    <m/>
    <m/>
    <m/>
    <m/>
    <m/>
  </r>
  <r>
    <n v="5"/>
    <x v="7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2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6"/>
    <x v="8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3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7"/>
    <x v="9"/>
    <d v="2025-01-27T00:00:00"/>
    <s v="Correo"/>
    <s v="Diseño Normal"/>
    <s v="Intervención integral"/>
    <s v="Diseño Normal"/>
    <s v="Vertical y Horizontal"/>
    <s v="19_Ciudad Bolivar"/>
    <s v="Varias"/>
    <m/>
    <m/>
    <m/>
    <m/>
    <m/>
    <m/>
    <m/>
    <m/>
    <m/>
    <m/>
    <s v="SDM"/>
    <m/>
    <m/>
    <s v="SEÑALIZACION HORIZONTAL Y VERTICAL"/>
    <n v="4"/>
    <s v="DANIELA OREJUELA"/>
    <d v="2025-01-31T00:00:00"/>
    <n v="486863690"/>
    <n v="38425874"/>
    <n v="525289564"/>
    <d v="2025-01-31T00:00:00"/>
    <s v="EMERGENCIA"/>
    <m/>
    <m/>
    <m/>
    <m/>
    <m/>
    <m/>
    <m/>
    <m/>
    <m/>
    <m/>
    <d v="2025-01-31T00:00:00"/>
    <m/>
    <m/>
    <m/>
    <x v="0"/>
    <m/>
    <x v="2"/>
    <m/>
    <m/>
    <m/>
    <m/>
    <m/>
    <m/>
  </r>
  <r>
    <n v="8"/>
    <x v="10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5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9"/>
    <x v="11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6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10"/>
    <x v="12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7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11"/>
    <x v="13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8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12"/>
    <x v="14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9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13"/>
    <x v="15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10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14"/>
    <x v="16"/>
    <d v="2025-01-27T00:00:00"/>
    <s v="Correo"/>
    <s v="Diseño Normal"/>
    <s v="Intervención integral"/>
    <s v="Diseño Normal"/>
    <s v="Vertical y Horizontal"/>
    <s v="06_Tunjuelito"/>
    <m/>
    <m/>
    <m/>
    <m/>
    <m/>
    <m/>
    <m/>
    <m/>
    <m/>
    <m/>
    <m/>
    <m/>
    <m/>
    <m/>
    <m/>
    <n v="11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15"/>
    <x v="17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12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16"/>
    <x v="18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13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17"/>
    <x v="19"/>
    <d v="2025-01-27T00:00:00"/>
    <s v="Correo"/>
    <s v="Diseño Normal"/>
    <s v="Intervención integral"/>
    <s v="Diseño Normal"/>
    <s v="Vertical y Horizontal"/>
    <s v="06_Tunjuelito"/>
    <m/>
    <m/>
    <m/>
    <m/>
    <m/>
    <m/>
    <m/>
    <m/>
    <m/>
    <m/>
    <m/>
    <m/>
    <m/>
    <m/>
    <m/>
    <n v="14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18"/>
    <x v="20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15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19"/>
    <x v="21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16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20"/>
    <x v="22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17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21"/>
    <x v="23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18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22"/>
    <x v="24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19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23"/>
    <x v="25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20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24"/>
    <x v="26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21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25"/>
    <x v="27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22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26"/>
    <x v="28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23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27"/>
    <x v="29"/>
    <d v="2025-01-27T00:00:00"/>
    <s v="Correo"/>
    <s v="Diseño Normal"/>
    <s v="Intervención integral"/>
    <s v="Diseño Normal"/>
    <s v="Vertical y Horizontal"/>
    <s v="19_Ciudad Bolivar"/>
    <m/>
    <m/>
    <m/>
    <m/>
    <m/>
    <m/>
    <m/>
    <m/>
    <m/>
    <m/>
    <m/>
    <m/>
    <m/>
    <m/>
    <m/>
    <n v="24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28"/>
    <x v="30"/>
    <d v="2025-01-27T00:00:00"/>
    <s v="Correo"/>
    <s v="Diseño Normal"/>
    <s v="Intervención integral"/>
    <s v="Diseño Normal"/>
    <s v="Vertical y Horizontal"/>
    <s v="06_Tunjuelito"/>
    <m/>
    <m/>
    <m/>
    <m/>
    <m/>
    <m/>
    <m/>
    <m/>
    <m/>
    <m/>
    <m/>
    <m/>
    <m/>
    <m/>
    <m/>
    <n v="25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29"/>
    <x v="31"/>
    <d v="2025-01-27T00:00:00"/>
    <s v="Correo"/>
    <s v="Diseño Normal"/>
    <s v="Intervención integral"/>
    <s v="Diseño Normal"/>
    <s v="Vertical y Horizontal"/>
    <s v="06_Tunjuelito"/>
    <m/>
    <m/>
    <m/>
    <m/>
    <m/>
    <m/>
    <m/>
    <m/>
    <m/>
    <m/>
    <m/>
    <m/>
    <m/>
    <m/>
    <m/>
    <n v="26"/>
    <m/>
    <m/>
    <m/>
    <m/>
    <n v="0"/>
    <m/>
    <m/>
    <m/>
    <m/>
    <m/>
    <m/>
    <m/>
    <m/>
    <m/>
    <m/>
    <m/>
    <m/>
    <m/>
    <m/>
    <m/>
    <m/>
    <x v="0"/>
    <m/>
    <x v="0"/>
    <m/>
    <m/>
    <m/>
    <m/>
    <m/>
    <m/>
  </r>
  <r>
    <n v="3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4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4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4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4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4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4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4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4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4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4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5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5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5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5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5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5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5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5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5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5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6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6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6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6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6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6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6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6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6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6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7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7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7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7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7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7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7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7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7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7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8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8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8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8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8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8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8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8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8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8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9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9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9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9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9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9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9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9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9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9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0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0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0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0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0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0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0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0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0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0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1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1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1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1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1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1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1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1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1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1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2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2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2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2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2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2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2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2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2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2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3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3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3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3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3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3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3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3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3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3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4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4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4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4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4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4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4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4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4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4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5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5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5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5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5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5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5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5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5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5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6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6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6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6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6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6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6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6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6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6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7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7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7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7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7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7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7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7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7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7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8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8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8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8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8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8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8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8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8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8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9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9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9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9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9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9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9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9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9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19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0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0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0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0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0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0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0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0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0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0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1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1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1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1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1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1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1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1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1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1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2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2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2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2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2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2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2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2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2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2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3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3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3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3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3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3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3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3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3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3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4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4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4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4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4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4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4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4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4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4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5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5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5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5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5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5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5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5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5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5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6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6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6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6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6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6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6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6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6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6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7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7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7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7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7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7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7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7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7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7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8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8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8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8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8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8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8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8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8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8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9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9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9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9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9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9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9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9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9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29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0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0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0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0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0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0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0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0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0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0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1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1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1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1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1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1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1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1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1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1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2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2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2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2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2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2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2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2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2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2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3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3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3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3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3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3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3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3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3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3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4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4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4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4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4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4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4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4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4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4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5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5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5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5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5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5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5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5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5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5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6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6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6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6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6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6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6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6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6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6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7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7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7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7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7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7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7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7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7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n v="37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  <r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x v="0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Aux Ejecutado" cacheId="6" applyNumberFormats="0" applyBorderFormats="0" applyFontFormats="0" applyPatternFormats="0" applyAlignmentFormats="0" applyWidthHeightFormats="0" dataCaption="" updatedVersion="8" rowGrandTotals="0" compact="0" compactData="0">
  <location ref="B8:C8" firstHeaderRow="1" firstDataRow="1" firstDataCol="1" rowPageCount="1" colPageCount="1"/>
  <pivotFields count="55">
    <pivotField name="No. " compact="0" outline="0" multipleItemSelectionAllowed="1" showAll="0"/>
    <pivotField name="ID Diseño" axis="axisRow" compact="0" outline="0" multipleItemSelectionAllowed="1" showAll="0" sortType="ascending">
      <items count="33">
        <item h="1" x="1"/>
        <item h="1" x="6"/>
        <item h="1" x="19"/>
        <item h="1" x="31"/>
        <item h="1" x="30"/>
        <item h="1" x="13"/>
        <item h="1" x="11"/>
        <item h="1" x="10"/>
        <item h="1" x="22"/>
        <item h="1" x="26"/>
        <item h="1" x="21"/>
        <item h="1" x="28"/>
        <item h="1" x="29"/>
        <item h="1" x="27"/>
        <item h="1" x="8"/>
        <item h="1" x="15"/>
        <item h="1" x="18"/>
        <item h="1" x="9"/>
        <item x="2"/>
        <item h="1" x="16"/>
        <item h="1" x="17"/>
        <item h="1" x="12"/>
        <item h="1" x="20"/>
        <item h="1" x="25"/>
        <item h="1" x="5"/>
        <item h="1" x="23"/>
        <item h="1" x="24"/>
        <item h="1" x="7"/>
        <item h="1" x="14"/>
        <item h="1" x="4"/>
        <item h="1" x="3"/>
        <item h="1" x="0"/>
        <item t="default"/>
      </items>
    </pivotField>
    <pivotField name="Fecha de Entrega Diseño" compact="0" outline="0" multipleItemSelectionAllowed="1" showAll="0"/>
    <pivotField name="Medio de Entrega" compact="0" outline="0" multipleItemSelectionAllowed="1" showAll="0"/>
    <pivotField name="Tipo (CP - Emergencia-Cicloruta - Compromiso - Diseño)" compact="0" outline="0" multipleItemSelectionAllowed="1" showAll="0"/>
    <pivotField name="Subcategoría" compact="0" outline="0" multipleItemSelectionAllowed="1" showAll="0"/>
    <pivotField name="No. CP" compact="0" outline="0" multipleItemSelectionAllowed="1" showAll="0"/>
    <pivotField name="Tipo de Implementación" compact="0" outline="0" multipleItemSelectionAllowed="1" showAll="0"/>
    <pivotField name="Localidad" compact="0" outline="0" multipleItemSelectionAllowed="1" showAll="0"/>
    <pivotField name="UPZ" compact="0" outline="0" multipleItemSelectionAllowed="1" showAll="0"/>
    <pivotField name="Dirección" compact="0" outline="0" multipleItemSelectionAllowed="1" showAll="0"/>
    <pivotField name="Latitud" compact="0" outline="0" multipleItemSelectionAllowed="1" showAll="0"/>
    <pivotField name="Longitud" compact="0" outline="0" multipleItemSelectionAllowed="1" showAll="0"/>
    <pivotField name="latitud2" compact="0" outline="0" multipleItemSelectionAllowed="1" showAll="0"/>
    <pivotField name="longitud2" compact="0" outline="0" multipleItemSelectionAllowed="1" showAll="0"/>
    <pivotField name="latitud3" compact="0" outline="0" multipleItemSelectionAllowed="1" showAll="0"/>
    <pivotField name="longitud3" compact="0" outline="0" multipleItemSelectionAllowed="1" showAll="0"/>
    <pivotField name="latitud4" compact="0" outline="0" multipleItemSelectionAllowed="1" showAll="0"/>
    <pivotField name="longitud4" compact="0" outline="0" multipleItemSelectionAllowed="1" showAll="0"/>
    <pivotField name="Institución Beneficiada" compact="0" outline="0" multipleItemSelectionAllowed="1" showAll="0"/>
    <pivotField name="Dependencia / Entidad" compact="0" outline="0" multipleItemSelectionAllowed="1" showAll="0"/>
    <pivotField name="Número Radicado SDM" compact="0" outline="0" multipleItemSelectionAllowed="1" showAll="0"/>
    <pivotField name="Número Oficio SDM" compact="0" outline="0" multipleItemSelectionAllowed="1" showAll="0"/>
    <pivotField name="Clase de Solicitud de Implementación" compact="0" outline="0" multipleItemSelectionAllowed="1" showAll="0"/>
    <pivotField name="Observaciones SDM" compact="0" outline="0" multipleItemSelectionAllowed="1" showAll="0"/>
    <pivotField name="Ingeniero a Cargo" compact="0" outline="0" multipleItemSelectionAllowed="1" showAll="0"/>
    <pivotField name="Fecha Inspección" compact="0" outline="0" multipleItemSelectionAllowed="1" showAll="0"/>
    <pivotField name="Costo Horizontal proyectado" compact="0" outline="0" multipleItemSelectionAllowed="1" showAll="0"/>
    <pivotField name="Costo Vertical proyectado" compact="0" outline="0" multipleItemSelectionAllowed="1" showAll="0"/>
    <pivotField name="Costo Total proyectado" compact="0" outline="0" multipleItemSelectionAllowed="1" showAll="0"/>
    <pivotField name="Fecha Programada para la Implementación" compact="0" outline="0" multipleItemSelectionAllowed="1" showAll="0"/>
    <pivotField name="PMT" compact="0" outline="0" multipleItemSelectionAllowed="1" showAll="0"/>
    <pivotField name="COI" compact="0" outline="0" multipleItemSelectionAllowed="1" showAll="0"/>
    <pivotField name="Fecha Solicitud a SDM" compact="0" outline="0" multipleItemSelectionAllowed="1" showAll="0"/>
    <pivotField name="Fecha de Aprobación" compact="0" outline="0" multipleItemSelectionAllowed="1" showAll="0"/>
    <pivotField name="Fecha Inicio" compact="0" outline="0" multipleItemSelectionAllowed="1" showAll="0"/>
    <pivotField name="Fecha Terminación" compact="0" outline="0" multipleItemSelectionAllowed="1" showAll="0"/>
    <pivotField name="Horario" compact="0" outline="0" multipleItemSelectionAllowed="1" showAll="0"/>
    <pivotField name="Legalización" compact="0" outline="0" multipleItemSelectionAllowed="1" showAll="0"/>
    <pivotField name="Fecha de Inicio" compact="0" outline="0" multipleItemSelectionAllowed="1" showAll="0"/>
    <pivotField name="Fecha Final" compact="0" outline="0" multipleItemSelectionAllowed="1" showAll="0"/>
    <pivotField name="Valor Final Vertical" compact="0" outline="0" multipleItemSelectionAllowed="1" showAll="0"/>
    <pivotField name="fecha de inicio2" compact="0" outline="0" multipleItemSelectionAllowed="1" showAll="0"/>
    <pivotField name="fecha final2" compact="0" outline="0" multipleItemSelectionAllowed="1" showAll="0"/>
    <pivotField name="Valor Final Horizontal" compact="0" outline="0" multipleItemSelectionAllowed="1" showAll="0"/>
    <pivotField name="Valor Total" dataField="1" compact="0" outline="0" multipleItemSelectionAllowed="1" showAll="0"/>
    <pivotField name="Cuenta No" compact="0" outline="0" multipleItemSelectionAllowed="1" showAll="0"/>
    <pivotField name="No" compact="0" outline="0" multipleItemSelectionAllowed="1" showAll="0"/>
    <pivotField name="ESTADO" axis="axisPage" compact="0" outline="0" multipleItemSelectionAllowed="1" showAll="0">
      <items count="5">
        <item x="0"/>
        <item h="1" x="1"/>
        <item h="1" x="2"/>
        <item h="1" x="3"/>
        <item t="default"/>
      </items>
    </pivotField>
    <pivotField name="Fecha de Entrega" compact="0" outline="0" multipleItemSelectionAllowed="1" showAll="0"/>
    <pivotField name="Garantía (Meses)" compact="0" outline="0" multipleItemSelectionAllowed="1" showAll="0"/>
    <pivotField name="Fecha de Vencimiento" compact="0" outline="0" multipleItemSelectionAllowed="1" showAll="0"/>
    <pivotField name="Garantía Requerida" compact="0" outline="0" multipleItemSelectionAllowed="1" showAll="0"/>
    <pivotField name="Aceptada" compact="0" outline="0" multipleItemSelectionAllowed="1" showAll="0"/>
    <pivotField name="OBSERVACIONES" compact="0" outline="0" multipleItemSelectionAllowed="1" showAll="0"/>
  </pivotFields>
  <rowFields count="1">
    <field x="1"/>
  </rowFields>
  <colItems count="1">
    <i/>
  </colItems>
  <pageFields count="1">
    <pageField fld="48" hier="0"/>
  </pageFields>
  <dataFields count="1">
    <dataField name="NO COBRADO" fld="45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Aux Ejecutado 2" cacheId="6" applyNumberFormats="0" applyBorderFormats="0" applyFontFormats="0" applyPatternFormats="0" applyAlignmentFormats="0" applyWidthHeightFormats="0" dataCaption="" updatedVersion="8" rowGrandTotals="0" compact="0" compactData="0">
  <location ref="I8:J8" firstHeaderRow="1" firstDataRow="1" firstDataCol="1" rowPageCount="1" colPageCount="1"/>
  <pivotFields count="55">
    <pivotField name="No. " compact="0" outline="0" multipleItemSelectionAllowed="1" showAll="0"/>
    <pivotField name="ID Diseño" axis="axisRow" compact="0" outline="0" multipleItemSelectionAllowed="1" showAll="0" sortType="ascending">
      <items count="33">
        <item h="1" x="1"/>
        <item h="1" x="6"/>
        <item h="1" x="19"/>
        <item h="1" x="31"/>
        <item h="1" x="30"/>
        <item h="1" x="13"/>
        <item h="1" x="11"/>
        <item h="1" x="10"/>
        <item h="1" x="22"/>
        <item h="1" x="26"/>
        <item h="1" x="21"/>
        <item h="1" x="28"/>
        <item h="1" x="29"/>
        <item h="1" x="27"/>
        <item h="1" x="8"/>
        <item h="1" x="15"/>
        <item h="1" x="18"/>
        <item h="1" x="9"/>
        <item x="2"/>
        <item h="1" x="16"/>
        <item h="1" x="17"/>
        <item h="1" x="12"/>
        <item h="1" x="20"/>
        <item h="1" x="25"/>
        <item h="1" x="5"/>
        <item h="1" x="23"/>
        <item h="1" x="24"/>
        <item h="1" x="7"/>
        <item h="1" x="14"/>
        <item h="1" x="4"/>
        <item h="1" x="3"/>
        <item h="1" x="0"/>
        <item t="default"/>
      </items>
    </pivotField>
    <pivotField name="Fecha de Entrega Diseño" compact="0" outline="0" multipleItemSelectionAllowed="1" showAll="0"/>
    <pivotField name="Medio de Entrega" compact="0" outline="0" multipleItemSelectionAllowed="1" showAll="0"/>
    <pivotField name="Tipo (CP - Emergencia-Cicloruta - Compromiso - Diseño)" compact="0" outline="0" multipleItemSelectionAllowed="1" showAll="0"/>
    <pivotField name="Subcategoría" compact="0" outline="0" multipleItemSelectionAllowed="1" showAll="0"/>
    <pivotField name="No. CP" compact="0" outline="0" multipleItemSelectionAllowed="1" showAll="0"/>
    <pivotField name="Tipo de Implementación" compact="0" outline="0" multipleItemSelectionAllowed="1" showAll="0"/>
    <pivotField name="Localidad" compact="0" outline="0" multipleItemSelectionAllowed="1" showAll="0"/>
    <pivotField name="UPZ" compact="0" outline="0" multipleItemSelectionAllowed="1" showAll="0"/>
    <pivotField name="Dirección" compact="0" outline="0" multipleItemSelectionAllowed="1" showAll="0"/>
    <pivotField name="Latitud" compact="0" outline="0" multipleItemSelectionAllowed="1" showAll="0"/>
    <pivotField name="Longitud" compact="0" outline="0" multipleItemSelectionAllowed="1" showAll="0"/>
    <pivotField name="latitud2" compact="0" outline="0" multipleItemSelectionAllowed="1" showAll="0"/>
    <pivotField name="longitud2" compact="0" outline="0" multipleItemSelectionAllowed="1" showAll="0"/>
    <pivotField name="latitud3" compact="0" outline="0" multipleItemSelectionAllowed="1" showAll="0"/>
    <pivotField name="longitud3" compact="0" outline="0" multipleItemSelectionAllowed="1" showAll="0"/>
    <pivotField name="latitud4" compact="0" outline="0" multipleItemSelectionAllowed="1" showAll="0"/>
    <pivotField name="longitud4" compact="0" outline="0" multipleItemSelectionAllowed="1" showAll="0"/>
    <pivotField name="Institución Beneficiada" compact="0" outline="0" multipleItemSelectionAllowed="1" showAll="0"/>
    <pivotField name="Dependencia / Entidad" compact="0" outline="0" multipleItemSelectionAllowed="1" showAll="0"/>
    <pivotField name="Número Radicado SDM" compact="0" outline="0" multipleItemSelectionAllowed="1" showAll="0"/>
    <pivotField name="Número Oficio SDM" compact="0" outline="0" multipleItemSelectionAllowed="1" showAll="0"/>
    <pivotField name="Clase de Solicitud de Implementación" compact="0" outline="0" multipleItemSelectionAllowed="1" showAll="0"/>
    <pivotField name="Observaciones SDM" compact="0" outline="0" multipleItemSelectionAllowed="1" showAll="0"/>
    <pivotField name="Ingeniero a Cargo" compact="0" outline="0" multipleItemSelectionAllowed="1" showAll="0"/>
    <pivotField name="Fecha Inspección" compact="0" outline="0" multipleItemSelectionAllowed="1" showAll="0"/>
    <pivotField name="Costo Horizontal proyectado" compact="0" outline="0" multipleItemSelectionAllowed="1" showAll="0"/>
    <pivotField name="Costo Vertical proyectado" compact="0" outline="0" multipleItemSelectionAllowed="1" showAll="0"/>
    <pivotField name="Costo Total proyectado" dataField="1" compact="0" outline="0" multipleItemSelectionAllowed="1" showAll="0"/>
    <pivotField name="Fecha Programada para la Implementación" compact="0" outline="0" multipleItemSelectionAllowed="1" showAll="0"/>
    <pivotField name="PMT" compact="0" outline="0" multipleItemSelectionAllowed="1" showAll="0"/>
    <pivotField name="COI" compact="0" outline="0" multipleItemSelectionAllowed="1" showAll="0"/>
    <pivotField name="Fecha Solicitud a SDM" compact="0" outline="0" multipleItemSelectionAllowed="1" showAll="0"/>
    <pivotField name="Fecha de Aprobación" compact="0" outline="0" multipleItemSelectionAllowed="1" showAll="0"/>
    <pivotField name="Fecha Inicio" compact="0" outline="0" multipleItemSelectionAllowed="1" showAll="0"/>
    <pivotField name="Fecha Terminación" compact="0" outline="0" multipleItemSelectionAllowed="1" showAll="0"/>
    <pivotField name="Horario" compact="0" outline="0" multipleItemSelectionAllowed="1" showAll="0"/>
    <pivotField name="Legalización" compact="0" outline="0" multipleItemSelectionAllowed="1" showAll="0"/>
    <pivotField name="Fecha de Inicio" compact="0" outline="0" multipleItemSelectionAllowed="1" showAll="0"/>
    <pivotField name="Fecha Final" compact="0" outline="0" multipleItemSelectionAllowed="1" showAll="0"/>
    <pivotField name="Valor Final Vertical" compact="0" outline="0" multipleItemSelectionAllowed="1" showAll="0"/>
    <pivotField name="fecha de inicio2" compact="0" outline="0" multipleItemSelectionAllowed="1" showAll="0"/>
    <pivotField name="fecha final2" compact="0" outline="0" multipleItemSelectionAllowed="1" showAll="0"/>
    <pivotField name="Valor Final Horizontal" compact="0" outline="0" multipleItemSelectionAllowed="1" showAll="0"/>
    <pivotField name="Valor Total" compact="0" outline="0" multipleItemSelectionAllowed="1" showAll="0"/>
    <pivotField name="Cuenta No" compact="0" outline="0" multipleItemSelectionAllowed="1" showAll="0"/>
    <pivotField name="No" compact="0" outline="0" multipleItemSelectionAllowed="1" showAll="0"/>
    <pivotField name="ESTADO" axis="axisPage" compact="0" outline="0" multipleItemSelectionAllowed="1" showAll="0">
      <items count="5">
        <item h="1" x="0"/>
        <item h="1" x="1"/>
        <item h="1" x="2"/>
        <item x="3"/>
        <item t="default"/>
      </items>
    </pivotField>
    <pivotField name="Fecha de Entrega" compact="0" outline="0" multipleItemSelectionAllowed="1" showAll="0"/>
    <pivotField name="Garantía (Meses)" compact="0" outline="0" multipleItemSelectionAllowed="1" showAll="0"/>
    <pivotField name="Fecha de Vencimiento" compact="0" outline="0" multipleItemSelectionAllowed="1" showAll="0"/>
    <pivotField name="Garantía Requerida" compact="0" outline="0" multipleItemSelectionAllowed="1" showAll="0"/>
    <pivotField name="Aceptada" compact="0" outline="0" multipleItemSelectionAllowed="1" showAll="0"/>
    <pivotField name="OBSERVACIONES" compact="0" outline="0" multipleItemSelectionAllowed="1" showAll="0"/>
  </pivotFields>
  <rowFields count="1">
    <field x="1"/>
  </rowFields>
  <colItems count="1">
    <i/>
  </colItems>
  <pageFields count="1">
    <pageField fld="48" hier="0"/>
  </pageFields>
  <dataFields count="1">
    <dataField name=" Costo Total proyectado" fld="29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4000000}" name="RESUMEN" cacheId="6" applyNumberFormats="0" applyBorderFormats="0" applyFontFormats="0" applyPatternFormats="0" applyAlignmentFormats="0" applyWidthHeightFormats="0" dataCaption="" updatedVersion="8" rowGrandTotals="0" compact="0" compactData="0">
  <location ref="B11:H13" firstHeaderRow="1" firstDataRow="2" firstDataCol="1" rowPageCount="1" colPageCount="1"/>
  <pivotFields count="55">
    <pivotField name="No. " compact="0" outline="0" multipleItemSelectionAllowed="1" showAll="0"/>
    <pivotField name="ID Diseño" axis="axisRow" compact="0" outline="0" multipleItemSelectionAllowed="1" showAll="0" sortType="ascending">
      <items count="33">
        <item x="1"/>
        <item x="6"/>
        <item x="19"/>
        <item x="31"/>
        <item x="30"/>
        <item x="13"/>
        <item x="11"/>
        <item x="10"/>
        <item x="22"/>
        <item x="26"/>
        <item x="21"/>
        <item x="28"/>
        <item x="29"/>
        <item x="27"/>
        <item x="8"/>
        <item x="15"/>
        <item x="18"/>
        <item x="9"/>
        <item x="2"/>
        <item x="16"/>
        <item x="17"/>
        <item x="12"/>
        <item x="20"/>
        <item x="25"/>
        <item x="5"/>
        <item x="23"/>
        <item x="24"/>
        <item x="7"/>
        <item x="14"/>
        <item x="4"/>
        <item x="3"/>
        <item x="0"/>
        <item t="default"/>
      </items>
    </pivotField>
    <pivotField name="Fecha de Entrega Diseño" compact="0" outline="0" multipleItemSelectionAllowed="1" showAll="0"/>
    <pivotField name="Medio de Entrega" compact="0" outline="0" multipleItemSelectionAllowed="1" showAll="0"/>
    <pivotField name="Tipo (CP - Emergencia-Cicloruta - Compromiso - Diseño)" compact="0" outline="0" multipleItemSelectionAllowed="1" showAll="0"/>
    <pivotField name="Subcategoría" compact="0" outline="0" multipleItemSelectionAllowed="1" showAll="0"/>
    <pivotField name="No. CP" compact="0" outline="0" multipleItemSelectionAllowed="1" showAll="0"/>
    <pivotField name="Tipo de Implementación" compact="0" outline="0" multipleItemSelectionAllowed="1" showAll="0"/>
    <pivotField name="Localidad" compact="0" outline="0" multipleItemSelectionAllowed="1" showAll="0"/>
    <pivotField name="UPZ" compact="0" outline="0" multipleItemSelectionAllowed="1" showAll="0"/>
    <pivotField name="Dirección" compact="0" outline="0" multipleItemSelectionAllowed="1" showAll="0"/>
    <pivotField name="Latitud" compact="0" outline="0" multipleItemSelectionAllowed="1" showAll="0"/>
    <pivotField name="Longitud" compact="0" outline="0" multipleItemSelectionAllowed="1" showAll="0"/>
    <pivotField name="latitud2" compact="0" outline="0" multipleItemSelectionAllowed="1" showAll="0"/>
    <pivotField name="longitud2" compact="0" outline="0" multipleItemSelectionAllowed="1" showAll="0"/>
    <pivotField name="latitud3" compact="0" outline="0" multipleItemSelectionAllowed="1" showAll="0"/>
    <pivotField name="longitud3" compact="0" outline="0" multipleItemSelectionAllowed="1" showAll="0"/>
    <pivotField name="latitud4" compact="0" outline="0" multipleItemSelectionAllowed="1" showAll="0"/>
    <pivotField name="longitud4" compact="0" outline="0" multipleItemSelectionAllowed="1" showAll="0"/>
    <pivotField name="Institución Beneficiada" compact="0" outline="0" multipleItemSelectionAllowed="1" showAll="0"/>
    <pivotField name="Dependencia / Entidad" compact="0" outline="0" multipleItemSelectionAllowed="1" showAll="0"/>
    <pivotField name="Número Radicado SDM" compact="0" outline="0" multipleItemSelectionAllowed="1" showAll="0"/>
    <pivotField name="Número Oficio SDM" compact="0" outline="0" multipleItemSelectionAllowed="1" showAll="0"/>
    <pivotField name="Clase de Solicitud de Implementación" compact="0" outline="0" multipleItemSelectionAllowed="1" showAll="0"/>
    <pivotField name="Observaciones SDM" compact="0" outline="0" multipleItemSelectionAllowed="1" showAll="0"/>
    <pivotField name="Ingeniero a Cargo" compact="0" outline="0" multipleItemSelectionAllowed="1" showAll="0"/>
    <pivotField name="Fecha Inspección" compact="0" outline="0" multipleItemSelectionAllowed="1" showAll="0"/>
    <pivotField name="Costo Horizontal proyectado" dataField="1" compact="0" outline="0" multipleItemSelectionAllowed="1" showAll="0"/>
    <pivotField name="Costo Vertical proyectado" dataField="1" compact="0" outline="0" multipleItemSelectionAllowed="1" showAll="0"/>
    <pivotField name="Costo Total proyectado" dataField="1" compact="0" outline="0" multipleItemSelectionAllowed="1" showAll="0"/>
    <pivotField name="Fecha Programada para la Implementación" compact="0" outline="0" multipleItemSelectionAllowed="1" showAll="0"/>
    <pivotField name="PMT" compact="0" outline="0" multipleItemSelectionAllowed="1" showAll="0"/>
    <pivotField name="COI" compact="0" outline="0" multipleItemSelectionAllowed="1" showAll="0"/>
    <pivotField name="Fecha Solicitud a SDM" compact="0" outline="0" multipleItemSelectionAllowed="1" showAll="0"/>
    <pivotField name="Fecha de Aprobación" compact="0" outline="0" multipleItemSelectionAllowed="1" showAll="0"/>
    <pivotField name="Fecha Inicio" compact="0" outline="0" multipleItemSelectionAllowed="1" showAll="0"/>
    <pivotField name="Fecha Terminación" compact="0" outline="0" multipleItemSelectionAllowed="1" showAll="0"/>
    <pivotField name="Horario" compact="0" outline="0" multipleItemSelectionAllowed="1" showAll="0"/>
    <pivotField name="Legalización" compact="0" outline="0" multipleItemSelectionAllowed="1" showAll="0"/>
    <pivotField name="Fecha de Inicio" compact="0" outline="0" multipleItemSelectionAllowed="1" showAll="0"/>
    <pivotField name="Fecha Final" compact="0" outline="0" multipleItemSelectionAllowed="1" showAll="0"/>
    <pivotField name="Valor Final Vertical" dataField="1" compact="0" outline="0" multipleItemSelectionAllowed="1" showAll="0"/>
    <pivotField name="fecha de inicio2" compact="0" outline="0" multipleItemSelectionAllowed="1" showAll="0"/>
    <pivotField name="fecha final2" compact="0" outline="0" multipleItemSelectionAllowed="1" showAll="0"/>
    <pivotField name="Valor Final Horizontal" dataField="1" compact="0" outline="0" multipleItemSelectionAllowed="1" showAll="0"/>
    <pivotField name="Valor Total" dataField="1" compact="0" outline="0" multipleItemSelectionAllowed="1" showAll="0"/>
    <pivotField name="Cuenta No" compact="0" outline="0" multipleItemSelectionAllowed="1" showAll="0"/>
    <pivotField name="No" compact="0" outline="0" multipleItemSelectionAllowed="1" showAll="0"/>
    <pivotField name="ESTADO" axis="axisPage" compact="0" outline="0" multipleItemSelectionAllowed="1" showAll="0">
      <items count="5">
        <item h="1" x="0"/>
        <item h="1" x="1"/>
        <item h="1" x="2"/>
        <item x="3"/>
        <item t="default"/>
      </items>
    </pivotField>
    <pivotField name="Fecha de Entrega" compact="0" outline="0" multipleItemSelectionAllowed="1" showAll="0"/>
    <pivotField name="Garantía (Meses)" compact="0" outline="0" multipleItemSelectionAllowed="1" showAll="0"/>
    <pivotField name="Fecha de Vencimiento" compact="0" outline="0" multipleItemSelectionAllowed="1" showAll="0"/>
    <pivotField name="Garantía Requerida" compact="0" outline="0" multipleItemSelectionAllowed="1" showAll="0"/>
    <pivotField name="Aceptada" compact="0" outline="0" multipleItemSelectionAllowed="1" showAll="0"/>
    <pivotField name="OBSERVACIONES" compact="0" outline="0" multipleItemSelectionAllowed="1" showAll="0"/>
  </pivotFields>
  <rowFields count="1">
    <field x="1"/>
  </rowFields>
  <rowItems count="1">
    <i>
      <x v="1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48" hier="0"/>
  </pageFields>
  <dataFields count="6">
    <dataField name="  Costo Horizontal proyectado" fld="27" subtotal="max" baseField="0"/>
    <dataField name=" Costo Vertical proyectado" fld="28" subtotal="max" baseField="0"/>
    <dataField name=" Costo Total proyectado" fld="29" subtotal="max" baseField="0"/>
    <dataField name=" Valor Final Horizontal" fld="44" baseField="0"/>
    <dataField name=" Valor Final Vertical" fld="41" baseField="0"/>
    <dataField name=" Valor Total" fld="45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3000000}" name="RESUMEN 2" cacheId="6" applyNumberFormats="0" applyBorderFormats="0" applyFontFormats="0" applyPatternFormats="0" applyAlignmentFormats="0" applyWidthHeightFormats="0" dataCaption="" updatedVersion="8" rowGrandTotals="0" compact="0" compactData="0">
  <location ref="L9:P10" firstHeaderRow="1" firstDataRow="2" firstDataCol="2"/>
  <pivotFields count="55">
    <pivotField name="No. " compact="0" outline="0" multipleItemSelectionAllowed="1" showAll="0"/>
    <pivotField name="ID Diseño" axis="axisRow" compact="0" outline="0" multipleItemSelectionAllowed="1" showAll="0" sortType="ascending">
      <items count="33">
        <item x="1"/>
        <item h="1" x="6"/>
        <item h="1" x="19"/>
        <item h="1" x="31"/>
        <item h="1" x="30"/>
        <item h="1" x="13"/>
        <item h="1" x="11"/>
        <item h="1" x="10"/>
        <item h="1" x="22"/>
        <item h="1" x="26"/>
        <item h="1" x="21"/>
        <item h="1" x="28"/>
        <item h="1" x="29"/>
        <item h="1" x="27"/>
        <item h="1" x="8"/>
        <item h="1" x="15"/>
        <item h="1" x="18"/>
        <item h="1" x="9"/>
        <item x="2"/>
        <item h="1" x="16"/>
        <item h="1" x="17"/>
        <item h="1" x="12"/>
        <item h="1" x="20"/>
        <item h="1" x="25"/>
        <item h="1" x="5"/>
        <item h="1" x="23"/>
        <item h="1" x="24"/>
        <item h="1" x="7"/>
        <item h="1" x="14"/>
        <item h="1" x="4"/>
        <item h="1" x="3"/>
        <item h="1" x="0"/>
        <item t="default"/>
      </items>
    </pivotField>
    <pivotField name="Fecha de Entrega Diseño" compact="0" outline="0" multipleItemSelectionAllowed="1" showAll="0"/>
    <pivotField name="Medio de Entrega" compact="0" outline="0" multipleItemSelectionAllowed="1" showAll="0"/>
    <pivotField name="Tipo (CP - Emergencia-Cicloruta - Compromiso - Diseño)" compact="0" outline="0" multipleItemSelectionAllowed="1" showAll="0"/>
    <pivotField name="Subcategoría" compact="0" outline="0" multipleItemSelectionAllowed="1" showAll="0"/>
    <pivotField name="No. CP" compact="0" outline="0" multipleItemSelectionAllowed="1" showAll="0"/>
    <pivotField name="Tipo de Implementación" compact="0" outline="0" multipleItemSelectionAllowed="1" showAll="0"/>
    <pivotField name="Localidad" compact="0" outline="0" multipleItemSelectionAllowed="1" showAll="0"/>
    <pivotField name="UPZ" compact="0" outline="0" multipleItemSelectionAllowed="1" showAll="0"/>
    <pivotField name="Dirección" compact="0" outline="0" multipleItemSelectionAllowed="1" showAll="0"/>
    <pivotField name="Latitud" compact="0" outline="0" multipleItemSelectionAllowed="1" showAll="0"/>
    <pivotField name="Longitud" compact="0" outline="0" multipleItemSelectionAllowed="1" showAll="0"/>
    <pivotField name="latitud2" compact="0" outline="0" multipleItemSelectionAllowed="1" showAll="0"/>
    <pivotField name="longitud2" compact="0" outline="0" multipleItemSelectionAllowed="1" showAll="0"/>
    <pivotField name="latitud3" compact="0" outline="0" multipleItemSelectionAllowed="1" showAll="0"/>
    <pivotField name="longitud3" compact="0" outline="0" multipleItemSelectionAllowed="1" showAll="0"/>
    <pivotField name="latitud4" compact="0" outline="0" multipleItemSelectionAllowed="1" showAll="0"/>
    <pivotField name="longitud4" compact="0" outline="0" multipleItemSelectionAllowed="1" showAll="0"/>
    <pivotField name="Institución Beneficiada" compact="0" outline="0" multipleItemSelectionAllowed="1" showAll="0"/>
    <pivotField name="Dependencia / Entidad" compact="0" outline="0" multipleItemSelectionAllowed="1" showAll="0"/>
    <pivotField name="Número Radicado SDM" compact="0" outline="0" multipleItemSelectionAllowed="1" showAll="0"/>
    <pivotField name="Número Oficio SDM" compact="0" outline="0" multipleItemSelectionAllowed="1" showAll="0"/>
    <pivotField name="Clase de Solicitud de Implementación" compact="0" outline="0" multipleItemSelectionAllowed="1" showAll="0"/>
    <pivotField name="Observaciones SDM" compact="0" outline="0" multipleItemSelectionAllowed="1" showAll="0"/>
    <pivotField name="Ingeniero a Cargo" compact="0" outline="0" multipleItemSelectionAllowed="1" showAll="0"/>
    <pivotField name="Fecha Inspección" compact="0" outline="0" multipleItemSelectionAllowed="1" showAll="0"/>
    <pivotField name="Costo Horizontal proyectado" dataField="1" compact="0" outline="0" multipleItemSelectionAllowed="1" showAll="0"/>
    <pivotField name="Costo Vertical proyectado" dataField="1" compact="0" outline="0" multipleItemSelectionAllowed="1" showAll="0"/>
    <pivotField name="Costo Total proyectado" dataField="1" compact="0" outline="0" multipleItemSelectionAllowed="1" showAll="0"/>
    <pivotField name="Fecha Programada para la Implementación" compact="0" outline="0" multipleItemSelectionAllowed="1" showAll="0"/>
    <pivotField name="PMT" compact="0" outline="0" multipleItemSelectionAllowed="1" showAll="0"/>
    <pivotField name="COI" compact="0" outline="0" multipleItemSelectionAllowed="1" showAll="0"/>
    <pivotField name="Fecha Solicitud a SDM" compact="0" outline="0" multipleItemSelectionAllowed="1" showAll="0"/>
    <pivotField name="Fecha de Aprobación" compact="0" outline="0" multipleItemSelectionAllowed="1" showAll="0"/>
    <pivotField name="Fecha Inicio" compact="0" outline="0" multipleItemSelectionAllowed="1" showAll="0"/>
    <pivotField name="Fecha Terminación" compact="0" outline="0" multipleItemSelectionAllowed="1" showAll="0"/>
    <pivotField name="Horario" compact="0" outline="0" multipleItemSelectionAllowed="1" showAll="0"/>
    <pivotField name="Legalización" compact="0" outline="0" multipleItemSelectionAllowed="1" showAll="0"/>
    <pivotField name="Fecha de Inicio" compact="0" outline="0" multipleItemSelectionAllowed="1" showAll="0"/>
    <pivotField name="Fecha Final" compact="0" outline="0" multipleItemSelectionAllowed="1" showAll="0"/>
    <pivotField name="Valor Final Vertical" dataField="1" compact="0" outline="0" multipleItemSelectionAllowed="1" showAll="0"/>
    <pivotField name="fecha de inicio2" compact="0" outline="0" multipleItemSelectionAllowed="1" showAll="0"/>
    <pivotField name="fecha final2" compact="0" outline="0" multipleItemSelectionAllowed="1" showAll="0"/>
    <pivotField name="Valor Final Horizontal" dataField="1" compact="0" outline="0" multipleItemSelectionAllowed="1" showAll="0"/>
    <pivotField name="Valor Total" dataField="1" compact="0" outline="0" multipleItemSelectionAllowed="1" showAll="0"/>
    <pivotField name="Cuenta No" compact="0" outline="0" multipleItemSelectionAllowed="1" showAll="0"/>
    <pivotField name="No" compact="0" outline="0" multipleItemSelectionAllowed="1" showAll="0"/>
    <pivotField name="ESTADO" axis="axisRow" compact="0" outline="0" multipleItemSelectionAllowed="1" showAll="0" sortType="ascending" defaultSubtotal="0">
      <items count="4">
        <item h="1" x="2"/>
        <item h="1" x="1"/>
        <item x="3"/>
        <item h="1" x="0"/>
      </items>
    </pivotField>
    <pivotField name="Fecha de Entrega" compact="0" outline="0" multipleItemSelectionAllowed="1" showAll="0"/>
    <pivotField name="Garantía (Meses)" compact="0" outline="0" multipleItemSelectionAllowed="1" showAll="0"/>
    <pivotField name="Fecha de Vencimiento" compact="0" outline="0" multipleItemSelectionAllowed="1" showAll="0"/>
    <pivotField name="Garantía Requerida" compact="0" outline="0" multipleItemSelectionAllowed="1" showAll="0"/>
    <pivotField name="Aceptada" compact="0" outline="0" multipleItemSelectionAllowed="1" showAll="0"/>
    <pivotField name="OBSERVACIONES" compact="0" outline="0" multipleItemSelectionAllowed="1" showAll="0"/>
  </pivotFields>
  <rowFields count="2">
    <field x="48"/>
    <field x="1"/>
  </rowField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Costo Horizontal proyectado" fld="27" subtotal="max" baseField="0"/>
    <dataField name=" Costo Vertical proyectado" fld="28" subtotal="max" baseField="0"/>
    <dataField name=" Costo Total proyectado" fld="29" subtotal="max" baseField="0"/>
    <dataField name=" Valor Final Horizontal" fld="44" baseField="0"/>
    <dataField name=" Valor Final Vertical" fld="41" baseField="0"/>
    <dataField name=" Valor Total" fld="45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2000000}" name="RESUMEN 3" cacheId="6" applyNumberFormats="0" applyBorderFormats="0" applyFontFormats="0" applyPatternFormats="0" applyAlignmentFormats="0" applyWidthHeightFormats="0" dataCaption="" updatedVersion="8" rowGrandTotals="0" compact="0" compactData="0">
  <location ref="AD9:AG11" firstHeaderRow="1" firstDataRow="2" firstDataCol="1"/>
  <pivotFields count="55">
    <pivotField name="No. " compact="0" outline="0" multipleItemSelectionAllowed="1" showAll="0"/>
    <pivotField name="ID Diseño" compact="0" outline="0" multipleItemSelectionAllowed="1" showAll="0"/>
    <pivotField name="Fecha de Entrega Diseño" compact="0" outline="0" multipleItemSelectionAllowed="1" showAll="0"/>
    <pivotField name="Medio de Entrega" compact="0" outline="0" multipleItemSelectionAllowed="1" showAll="0"/>
    <pivotField name="Tipo (CP - Emergencia-Cicloruta - Compromiso - Diseño)" compact="0" outline="0" multipleItemSelectionAllowed="1" showAll="0"/>
    <pivotField name="Subcategoría" compact="0" outline="0" multipleItemSelectionAllowed="1" showAll="0"/>
    <pivotField name="No. CP" compact="0" outline="0" multipleItemSelectionAllowed="1" showAll="0"/>
    <pivotField name="Tipo de Implementación" compact="0" outline="0" multipleItemSelectionAllowed="1" showAll="0"/>
    <pivotField name="Localidad" compact="0" outline="0" multipleItemSelectionAllowed="1" showAll="0"/>
    <pivotField name="UPZ" compact="0" outline="0" multipleItemSelectionAllowed="1" showAll="0"/>
    <pivotField name="Dirección" compact="0" outline="0" multipleItemSelectionAllowed="1" showAll="0"/>
    <pivotField name="Latitud" compact="0" outline="0" multipleItemSelectionAllowed="1" showAll="0"/>
    <pivotField name="Longitud" compact="0" outline="0" multipleItemSelectionAllowed="1" showAll="0"/>
    <pivotField name="latitud2" compact="0" outline="0" multipleItemSelectionAllowed="1" showAll="0"/>
    <pivotField name="longitud2" compact="0" outline="0" multipleItemSelectionAllowed="1" showAll="0"/>
    <pivotField name="latitud3" compact="0" outline="0" multipleItemSelectionAllowed="1" showAll="0"/>
    <pivotField name="longitud3" compact="0" outline="0" multipleItemSelectionAllowed="1" showAll="0"/>
    <pivotField name="latitud4" compact="0" outline="0" multipleItemSelectionAllowed="1" showAll="0"/>
    <pivotField name="longitud4" compact="0" outline="0" multipleItemSelectionAllowed="1" showAll="0"/>
    <pivotField name="Institución Beneficiada" compact="0" outline="0" multipleItemSelectionAllowed="1" showAll="0"/>
    <pivotField name="Dependencia / Entidad" compact="0" outline="0" multipleItemSelectionAllowed="1" showAll="0"/>
    <pivotField name="Número Radicado SDM" compact="0" outline="0" multipleItemSelectionAllowed="1" showAll="0"/>
    <pivotField name="Número Oficio SDM" compact="0" outline="0" multipleItemSelectionAllowed="1" showAll="0"/>
    <pivotField name="Clase de Solicitud de Implementación" compact="0" outline="0" multipleItemSelectionAllowed="1" showAll="0"/>
    <pivotField name="Observaciones SDM" compact="0" outline="0" multipleItemSelectionAllowed="1" showAll="0"/>
    <pivotField name="Ingeniero a Cargo" compact="0" outline="0" multipleItemSelectionAllowed="1" showAll="0"/>
    <pivotField name="Fecha Inspección" compact="0" outline="0" multipleItemSelectionAllowed="1" showAll="0"/>
    <pivotField name="Costo Horizontal proyectado" compact="0" outline="0" multipleItemSelectionAllowed="1" showAll="0"/>
    <pivotField name="Costo Vertical proyectado" compact="0" outline="0" multipleItemSelectionAllowed="1" showAll="0"/>
    <pivotField name="Costo Total proyectado" compact="0" outline="0" multipleItemSelectionAllowed="1" showAll="0"/>
    <pivotField name="Fecha Programada para la Implementación" compact="0" outline="0" multipleItemSelectionAllowed="1" showAll="0"/>
    <pivotField name="PMT" compact="0" outline="0" multipleItemSelectionAllowed="1" showAll="0"/>
    <pivotField name="COI" compact="0" outline="0" multipleItemSelectionAllowed="1" showAll="0"/>
    <pivotField name="Fecha Solicitud a SDM" compact="0" outline="0" multipleItemSelectionAllowed="1" showAll="0"/>
    <pivotField name="Fecha de Aprobación" compact="0" outline="0" multipleItemSelectionAllowed="1" showAll="0"/>
    <pivotField name="Fecha Inicio" compact="0" outline="0" multipleItemSelectionAllowed="1" showAll="0"/>
    <pivotField name="Fecha Terminación" compact="0" outline="0" multipleItemSelectionAllowed="1" showAll="0"/>
    <pivotField name="Horario" compact="0" outline="0" multipleItemSelectionAllowed="1" showAll="0"/>
    <pivotField name="Legalización" compact="0" outline="0" multipleItemSelectionAllowed="1" showAll="0"/>
    <pivotField name="Fecha de Inicio" compact="0" outline="0" multipleItemSelectionAllowed="1" showAll="0"/>
    <pivotField name="Fecha Final" compact="0" outline="0" multipleItemSelectionAllowed="1" showAll="0"/>
    <pivotField name="Valor Final Vertical" dataField="1" compact="0" outline="0" multipleItemSelectionAllowed="1" showAll="0"/>
    <pivotField name="fecha de inicio2" compact="0" outline="0" multipleItemSelectionAllowed="1" showAll="0"/>
    <pivotField name="fecha final2" compact="0" outline="0" multipleItemSelectionAllowed="1" showAll="0"/>
    <pivotField name="Valor Final Horizontal" dataField="1" compact="0" outline="0" multipleItemSelectionAllowed="1" showAll="0"/>
    <pivotField name="Valor Total" dataField="1" compact="0" outline="0" multipleItemSelectionAllowed="1" showAll="0"/>
    <pivotField name="Cuenta No" axis="axisRow" compact="0" outline="0" multipleItemSelectionAllowed="1" showAll="0" sortType="ascending">
      <items count="3">
        <item h="1" x="1"/>
        <item x="0"/>
        <item t="default"/>
      </items>
    </pivotField>
    <pivotField name="No" compact="0" outline="0" multipleItemSelectionAllowed="1" showAll="0"/>
    <pivotField name="ESTADO" compact="0" outline="0" multipleItemSelectionAllowed="1" showAll="0"/>
    <pivotField name="Fecha de Entrega" compact="0" outline="0" multipleItemSelectionAllowed="1" showAll="0"/>
    <pivotField name="Garantía (Meses)" compact="0" outline="0" multipleItemSelectionAllowed="1" showAll="0"/>
    <pivotField name="Fecha de Vencimiento" compact="0" outline="0" multipleItemSelectionAllowed="1" showAll="0"/>
    <pivotField name="Garantía Requerida" compact="0" outline="0" multipleItemSelectionAllowed="1" showAll="0"/>
    <pivotField name="Aceptada" compact="0" outline="0" multipleItemSelectionAllowed="1" showAll="0"/>
    <pivotField name="OBSERVACIONES" compact="0" outline="0" multipleItemSelectionAllowed="1" showAll="0"/>
  </pivotFields>
  <rowFields count="1">
    <field x="46"/>
  </rowFields>
  <rowItems count="1">
    <i>
      <x v="1"/>
    </i>
  </rowItems>
  <colFields count="1">
    <field x="-2"/>
  </colFields>
  <colItems count="3">
    <i>
      <x/>
    </i>
    <i i="1">
      <x v="1"/>
    </i>
    <i i="2">
      <x v="2"/>
    </i>
  </colItems>
  <dataFields count="3">
    <dataField name=" Valor Final Vertical" fld="41" baseField="0"/>
    <dataField name=" Valor Final Horizontal" fld="44" baseField="0"/>
    <dataField name=" Valor Total" fld="45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workbookViewId="0"/>
  </sheetViews>
  <sheetFormatPr baseColWidth="10" defaultColWidth="14.42578125" defaultRowHeight="15" customHeight="1" x14ac:dyDescent="0.25"/>
  <cols>
    <col min="1" max="1" width="11.5703125" customWidth="1"/>
    <col min="2" max="2" width="17.42578125" customWidth="1"/>
    <col min="3" max="3" width="97.28515625" customWidth="1"/>
    <col min="4" max="4" width="11.5703125" customWidth="1"/>
    <col min="5" max="5" width="33.42578125" customWidth="1"/>
    <col min="6" max="26" width="11.5703125" customWidth="1"/>
  </cols>
  <sheetData>
    <row r="1" spans="1:26" ht="11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.25" customHeight="1" x14ac:dyDescent="0.25">
      <c r="A2" s="1"/>
      <c r="B2" s="2" t="s">
        <v>0</v>
      </c>
      <c r="C2" s="2" t="s">
        <v>1</v>
      </c>
      <c r="D2" s="2" t="s">
        <v>2</v>
      </c>
      <c r="E2" s="2" t="s">
        <v>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1.25" customHeight="1" x14ac:dyDescent="0.25">
      <c r="A3" s="1"/>
      <c r="B3" s="3" t="str">
        <f>+RESUMEN!L10</f>
        <v>ESTADO</v>
      </c>
      <c r="C3" s="3" t="str">
        <f>+RESUMEN!M10</f>
        <v>ID Diseño</v>
      </c>
      <c r="D3" s="4" t="str">
        <f>IFERROR(VLOOKUP($C3,'Hoja de vida georreferenciada'!$C:$S,17,FALSE),"")</f>
        <v/>
      </c>
      <c r="E3" s="4" t="str">
        <f>IFERROR(VLOOKUP($C3,'Hoja de vida georreferenciada'!$C:$S,16,FALSE),"")</f>
        <v/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1.25" customHeight="1" x14ac:dyDescent="0.25">
      <c r="A4" s="1"/>
      <c r="B4" s="3">
        <f>+RESUMEN!L11</f>
        <v>0</v>
      </c>
      <c r="C4" s="3">
        <f>+RESUMEN!M11</f>
        <v>0</v>
      </c>
      <c r="D4" s="4" t="str">
        <f>IFERROR(VLOOKUP($C4,'Hoja de vida georreferenciada'!$C:$S,17,FALSE),"")</f>
        <v/>
      </c>
      <c r="E4" s="4" t="str">
        <f>IFERROR(VLOOKUP($C4,'Hoja de vida georreferenciada'!$C:$S,16,FALSE),"")</f>
        <v/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1.25" customHeight="1" x14ac:dyDescent="0.25">
      <c r="A5" s="1"/>
      <c r="B5" s="3">
        <f>+RESUMEN!L12</f>
        <v>0</v>
      </c>
      <c r="C5" s="3">
        <f>+RESUMEN!M12</f>
        <v>0</v>
      </c>
      <c r="D5" s="4" t="str">
        <f>IFERROR(VLOOKUP($C5,'Hoja de vida georreferenciada'!$C:$S,17,FALSE),"")</f>
        <v/>
      </c>
      <c r="E5" s="4" t="str">
        <f>IFERROR(VLOOKUP($C5,'Hoja de vida georreferenciada'!$C:$S,16,FALSE),"")</f>
        <v/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1.25" customHeight="1" x14ac:dyDescent="0.25">
      <c r="A6" s="1"/>
      <c r="B6" s="3">
        <f>+RESUMEN!L13</f>
        <v>0</v>
      </c>
      <c r="C6" s="3">
        <f>+RESUMEN!M13</f>
        <v>0</v>
      </c>
      <c r="D6" s="4" t="str">
        <f>IFERROR(VLOOKUP($C6,'Hoja de vida georreferenciada'!$C:$S,17,FALSE),"")</f>
        <v/>
      </c>
      <c r="E6" s="4" t="str">
        <f>IFERROR(VLOOKUP($C6,'Hoja de vida georreferenciada'!$C:$S,16,FALSE),"")</f>
        <v/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.25" customHeight="1" x14ac:dyDescent="0.25">
      <c r="A7" s="1"/>
      <c r="B7" s="3">
        <f>+RESUMEN!L14</f>
        <v>0</v>
      </c>
      <c r="C7" s="3">
        <f>+RESUMEN!M14</f>
        <v>0</v>
      </c>
      <c r="D7" s="4" t="str">
        <f>IFERROR(VLOOKUP($C7,'Hoja de vida georreferenciada'!$C:$S,17,FALSE),"")</f>
        <v/>
      </c>
      <c r="E7" s="4" t="str">
        <f>IFERROR(VLOOKUP($C7,'Hoja de vida georreferenciada'!$C:$S,16,FALSE),"")</f>
        <v/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.25" customHeight="1" x14ac:dyDescent="0.25">
      <c r="A8" s="1"/>
      <c r="B8" s="3">
        <f>+RESUMEN!L15</f>
        <v>0</v>
      </c>
      <c r="C8" s="3">
        <f>+RESUMEN!M15</f>
        <v>0</v>
      </c>
      <c r="D8" s="4" t="str">
        <f>IFERROR(VLOOKUP($C8,'Hoja de vida georreferenciada'!$C:$S,17,FALSE),"")</f>
        <v/>
      </c>
      <c r="E8" s="4" t="str">
        <f>IFERROR(VLOOKUP($C8,'Hoja de vida georreferenciada'!$C:$S,16,FALSE),"")</f>
        <v/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1.25" customHeight="1" x14ac:dyDescent="0.25">
      <c r="A9" s="1"/>
      <c r="B9" s="3">
        <f>+RESUMEN!L16</f>
        <v>0</v>
      </c>
      <c r="C9" s="3">
        <f>+RESUMEN!M16</f>
        <v>0</v>
      </c>
      <c r="D9" s="4" t="str">
        <f>IFERROR(VLOOKUP($C9,'Hoja de vida georreferenciada'!$C:$S,17,FALSE),"")</f>
        <v/>
      </c>
      <c r="E9" s="4" t="str">
        <f>IFERROR(VLOOKUP($C9,'Hoja de vida georreferenciada'!$C:$S,16,FALSE),"")</f>
        <v/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1.25" customHeight="1" x14ac:dyDescent="0.25">
      <c r="A10" s="1"/>
      <c r="B10" s="3">
        <f>+RESUMEN!L17</f>
        <v>0</v>
      </c>
      <c r="C10" s="3">
        <f>+RESUMEN!M17</f>
        <v>0</v>
      </c>
      <c r="D10" s="4" t="str">
        <f>IFERROR(VLOOKUP($C10,'Hoja de vida georreferenciada'!$C:$S,17,FALSE),"")</f>
        <v/>
      </c>
      <c r="E10" s="4" t="str">
        <f>IFERROR(VLOOKUP($C10,'Hoja de vida georreferenciada'!$C:$S,16,FALSE),"")</f>
        <v/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1.25" customHeight="1" x14ac:dyDescent="0.25">
      <c r="A11" s="1"/>
      <c r="B11" s="3">
        <f>+RESUMEN!L18</f>
        <v>0</v>
      </c>
      <c r="C11" s="3">
        <f>+RESUMEN!M18</f>
        <v>0</v>
      </c>
      <c r="D11" s="4" t="str">
        <f>IFERROR(VLOOKUP($C11,'Hoja de vida georreferenciada'!$C:$S,17,FALSE),"")</f>
        <v/>
      </c>
      <c r="E11" s="4" t="str">
        <f>IFERROR(VLOOKUP($C11,'Hoja de vida georreferenciada'!$C:$S,16,FALSE),"")</f>
        <v/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1.25" customHeight="1" x14ac:dyDescent="0.25">
      <c r="A12" s="1"/>
      <c r="B12" s="3">
        <f>+RESUMEN!L19</f>
        <v>0</v>
      </c>
      <c r="C12" s="3">
        <f>+RESUMEN!M19</f>
        <v>0</v>
      </c>
      <c r="D12" s="4" t="str">
        <f>IFERROR(VLOOKUP($C12,'Hoja de vida georreferenciada'!$C:$S,17,FALSE),"")</f>
        <v/>
      </c>
      <c r="E12" s="4" t="str">
        <f>IFERROR(VLOOKUP($C12,'Hoja de vida georreferenciada'!$C:$S,16,FALSE),"")</f>
        <v/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.25" customHeight="1" x14ac:dyDescent="0.25">
      <c r="A13" s="1"/>
      <c r="B13" s="3">
        <f>+RESUMEN!L20</f>
        <v>0</v>
      </c>
      <c r="C13" s="3">
        <f>+RESUMEN!M20</f>
        <v>0</v>
      </c>
      <c r="D13" s="4" t="str">
        <f>IFERROR(VLOOKUP($C13,'Hoja de vida georreferenciada'!$C:$S,17,FALSE),"")</f>
        <v/>
      </c>
      <c r="E13" s="4" t="str">
        <f>IFERROR(VLOOKUP($C13,'Hoja de vida georreferenciada'!$C:$S,16,FALSE),"")</f>
        <v/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5">
      <c r="A14" s="1"/>
      <c r="B14" s="3">
        <f>+RESUMEN!L21</f>
        <v>0</v>
      </c>
      <c r="C14" s="3">
        <f>+RESUMEN!M21</f>
        <v>0</v>
      </c>
      <c r="D14" s="4" t="str">
        <f>IFERROR(VLOOKUP($C14,'Hoja de vida georreferenciada'!$C:$S,17,FALSE),"")</f>
        <v/>
      </c>
      <c r="E14" s="4" t="str">
        <f>IFERROR(VLOOKUP($C14,'Hoja de vida georreferenciada'!$C:$S,16,FALSE),"")</f>
        <v/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.25" customHeight="1" x14ac:dyDescent="0.25">
      <c r="A15" s="1"/>
      <c r="B15" s="3">
        <f>+RESUMEN!L22</f>
        <v>0</v>
      </c>
      <c r="C15" s="3">
        <f>+RESUMEN!M22</f>
        <v>0</v>
      </c>
      <c r="D15" s="4" t="str">
        <f>IFERROR(VLOOKUP($C15,'Hoja de vida georreferenciada'!$C:$S,17,FALSE),"")</f>
        <v/>
      </c>
      <c r="E15" s="4" t="str">
        <f>IFERROR(VLOOKUP($C15,'Hoja de vida georreferenciada'!$C:$S,16,FALSE),"")</f>
        <v/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1.25" customHeight="1" x14ac:dyDescent="0.25">
      <c r="A16" s="1"/>
      <c r="B16" s="3">
        <f>+RESUMEN!L23</f>
        <v>0</v>
      </c>
      <c r="C16" s="3">
        <f>+RESUMEN!M23</f>
        <v>0</v>
      </c>
      <c r="D16" s="4" t="str">
        <f>IFERROR(VLOOKUP($C16,'Hoja de vida georreferenciada'!$C:$S,17,FALSE),"")</f>
        <v/>
      </c>
      <c r="E16" s="4" t="str">
        <f>IFERROR(VLOOKUP($C16,'Hoja de vida georreferenciada'!$C:$S,16,FALSE),"")</f>
        <v/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1.25" customHeight="1" x14ac:dyDescent="0.25">
      <c r="A17" s="1"/>
      <c r="B17" s="3">
        <f>+RESUMEN!L24</f>
        <v>0</v>
      </c>
      <c r="C17" s="3">
        <f>+RESUMEN!M24</f>
        <v>0</v>
      </c>
      <c r="D17" s="4" t="str">
        <f>IFERROR(VLOOKUP($C17,'Hoja de vida georreferenciada'!$C:$S,17,FALSE),"")</f>
        <v/>
      </c>
      <c r="E17" s="4" t="str">
        <f>IFERROR(VLOOKUP($C17,'Hoja de vida georreferenciada'!$C:$S,16,FALSE),"")</f>
        <v/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1.25" customHeight="1" x14ac:dyDescent="0.25">
      <c r="A18" s="1"/>
      <c r="B18" s="3">
        <f>+RESUMEN!L25</f>
        <v>0</v>
      </c>
      <c r="C18" s="3">
        <f>+RESUMEN!M25</f>
        <v>0</v>
      </c>
      <c r="D18" s="4" t="str">
        <f>IFERROR(VLOOKUP($C18,'Hoja de vida georreferenciada'!$C:$S,17,FALSE),"")</f>
        <v/>
      </c>
      <c r="E18" s="4" t="str">
        <f>IFERROR(VLOOKUP($C18,'Hoja de vida georreferenciada'!$C:$S,16,FALSE),"")</f>
        <v/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1.25" customHeight="1" x14ac:dyDescent="0.25">
      <c r="A19" s="1"/>
      <c r="B19" s="3">
        <f>+RESUMEN!L26</f>
        <v>0</v>
      </c>
      <c r="C19" s="3">
        <f>+RESUMEN!M26</f>
        <v>0</v>
      </c>
      <c r="D19" s="4" t="str">
        <f>IFERROR(VLOOKUP($C19,'Hoja de vida georreferenciada'!$C:$S,17,FALSE),"")</f>
        <v/>
      </c>
      <c r="E19" s="4" t="str">
        <f>IFERROR(VLOOKUP($C19,'Hoja de vida georreferenciada'!$C:$S,16,FALSE),"")</f>
        <v/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1.25" customHeight="1" x14ac:dyDescent="0.25">
      <c r="A20" s="1"/>
      <c r="B20" s="3">
        <f>+RESUMEN!L27</f>
        <v>0</v>
      </c>
      <c r="C20" s="3">
        <f>+RESUMEN!M27</f>
        <v>0</v>
      </c>
      <c r="D20" s="4" t="str">
        <f>IFERROR(VLOOKUP($C20,'Hoja de vida georreferenciada'!$C:$S,17,FALSE),"")</f>
        <v/>
      </c>
      <c r="E20" s="4" t="str">
        <f>IFERROR(VLOOKUP($C20,'Hoja de vida georreferenciada'!$C:$S,16,FALSE),"")</f>
        <v/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1.25" customHeight="1" x14ac:dyDescent="0.25">
      <c r="A21" s="1"/>
      <c r="B21" s="3">
        <f>+RESUMEN!L28</f>
        <v>0</v>
      </c>
      <c r="C21" s="3">
        <f>+RESUMEN!M28</f>
        <v>0</v>
      </c>
      <c r="D21" s="4" t="str">
        <f>IFERROR(VLOOKUP($C21,'Hoja de vida georreferenciada'!$C:$S,17,FALSE),"")</f>
        <v/>
      </c>
      <c r="E21" s="4" t="str">
        <f>IFERROR(VLOOKUP($C21,'Hoja de vida georreferenciada'!$C:$S,16,FALSE),"")</f>
        <v/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1.25" customHeight="1" x14ac:dyDescent="0.25">
      <c r="A22" s="1"/>
      <c r="B22" s="3">
        <f>+RESUMEN!L29</f>
        <v>0</v>
      </c>
      <c r="C22" s="3">
        <f>+RESUMEN!M29</f>
        <v>0</v>
      </c>
      <c r="D22" s="4" t="str">
        <f>IFERROR(VLOOKUP($C22,'Hoja de vida georreferenciada'!$C:$S,17,FALSE),"")</f>
        <v/>
      </c>
      <c r="E22" s="4" t="str">
        <f>IFERROR(VLOOKUP($C22,'Hoja de vida georreferenciada'!$C:$S,16,FALSE),"")</f>
        <v/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1.25" customHeight="1" x14ac:dyDescent="0.25">
      <c r="A23" s="1"/>
      <c r="B23" s="3">
        <f>+RESUMEN!L30</f>
        <v>0</v>
      </c>
      <c r="C23" s="3">
        <f>+RESUMEN!M30</f>
        <v>0</v>
      </c>
      <c r="D23" s="4" t="str">
        <f>IFERROR(VLOOKUP($C23,'Hoja de vida georreferenciada'!$C:$S,17,FALSE),"")</f>
        <v/>
      </c>
      <c r="E23" s="4" t="str">
        <f>IFERROR(VLOOKUP($C23,'Hoja de vida georreferenciada'!$C:$S,16,FALSE),"")</f>
        <v/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1.25" customHeight="1" x14ac:dyDescent="0.25">
      <c r="A24" s="1"/>
      <c r="B24" s="3">
        <f>+RESUMEN!L31</f>
        <v>0</v>
      </c>
      <c r="C24" s="3">
        <f>+RESUMEN!M31</f>
        <v>0</v>
      </c>
      <c r="D24" s="4" t="str">
        <f>IFERROR(VLOOKUP($C24,'Hoja de vida georreferenciada'!$C:$S,17,FALSE),"")</f>
        <v/>
      </c>
      <c r="E24" s="4" t="str">
        <f>IFERROR(VLOOKUP($C24,'Hoja de vida georreferenciada'!$C:$S,16,FALSE),"")</f>
        <v/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1.25" customHeight="1" x14ac:dyDescent="0.25">
      <c r="A25" s="1"/>
      <c r="B25" s="3">
        <f>+RESUMEN!L32</f>
        <v>0</v>
      </c>
      <c r="C25" s="3">
        <f>+RESUMEN!M32</f>
        <v>0</v>
      </c>
      <c r="D25" s="4" t="str">
        <f>IFERROR(VLOOKUP($C25,'Hoja de vida georreferenciada'!$C:$S,17,FALSE),"")</f>
        <v/>
      </c>
      <c r="E25" s="4" t="str">
        <f>IFERROR(VLOOKUP($C25,'Hoja de vida georreferenciada'!$C:$S,16,FALSE),"")</f>
        <v/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1.25" customHeight="1" x14ac:dyDescent="0.25">
      <c r="A26" s="1"/>
      <c r="B26" s="3">
        <f>+RESUMEN!L33</f>
        <v>0</v>
      </c>
      <c r="C26" s="3">
        <f>+RESUMEN!M33</f>
        <v>0</v>
      </c>
      <c r="D26" s="4" t="str">
        <f>IFERROR(VLOOKUP($C26,'Hoja de vida georreferenciada'!$C:$S,17,FALSE),"")</f>
        <v/>
      </c>
      <c r="E26" s="4" t="str">
        <f>IFERROR(VLOOKUP($C26,'Hoja de vida georreferenciada'!$C:$S,16,FALSE),"")</f>
        <v/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1.25" customHeight="1" x14ac:dyDescent="0.25">
      <c r="A27" s="1"/>
      <c r="B27" s="3">
        <f>+RESUMEN!L34</f>
        <v>0</v>
      </c>
      <c r="C27" s="3">
        <f>+RESUMEN!M34</f>
        <v>0</v>
      </c>
      <c r="D27" s="4" t="str">
        <f>IFERROR(VLOOKUP($C27,'Hoja de vida georreferenciada'!$C:$S,17,FALSE),"")</f>
        <v/>
      </c>
      <c r="E27" s="4" t="str">
        <f>IFERROR(VLOOKUP($C27,'Hoja de vida georreferenciada'!$C:$S,16,FALSE),"")</f>
        <v/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1.25" customHeight="1" x14ac:dyDescent="0.25">
      <c r="A28" s="1"/>
      <c r="B28" s="3">
        <f>+RESUMEN!L35</f>
        <v>0</v>
      </c>
      <c r="C28" s="3">
        <f>+RESUMEN!M35</f>
        <v>0</v>
      </c>
      <c r="D28" s="4" t="str">
        <f>IFERROR(VLOOKUP($C28,'Hoja de vida georreferenciada'!$C:$S,17,FALSE),"")</f>
        <v/>
      </c>
      <c r="E28" s="4" t="str">
        <f>IFERROR(VLOOKUP($C28,'Hoja de vida georreferenciada'!$C:$S,16,FALSE),"")</f>
        <v/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 x14ac:dyDescent="0.25">
      <c r="A29" s="1"/>
      <c r="B29" s="3">
        <f>+RESUMEN!L36</f>
        <v>0</v>
      </c>
      <c r="C29" s="3">
        <f>+RESUMEN!M36</f>
        <v>0</v>
      </c>
      <c r="D29" s="4" t="str">
        <f>IFERROR(VLOOKUP($C29,'Hoja de vida georreferenciada'!$C:$S,17,FALSE),"")</f>
        <v/>
      </c>
      <c r="E29" s="4" t="str">
        <f>IFERROR(VLOOKUP($C29,'Hoja de vida georreferenciada'!$C:$S,16,FALSE),"")</f>
        <v/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1.25" customHeight="1" x14ac:dyDescent="0.25">
      <c r="A30" s="1"/>
      <c r="B30" s="3">
        <f>+RESUMEN!L37</f>
        <v>0</v>
      </c>
      <c r="C30" s="3">
        <f>+RESUMEN!M37</f>
        <v>0</v>
      </c>
      <c r="D30" s="4" t="str">
        <f>IFERROR(VLOOKUP($C30,'Hoja de vida georreferenciada'!$C:$S,17,FALSE),"")</f>
        <v/>
      </c>
      <c r="E30" s="4" t="str">
        <f>IFERROR(VLOOKUP($C30,'Hoja de vida georreferenciada'!$C:$S,16,FALSE),"")</f>
        <v/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1.25" customHeight="1" x14ac:dyDescent="0.25">
      <c r="A31" s="1"/>
      <c r="B31" s="3">
        <f>+RESUMEN!L38</f>
        <v>0</v>
      </c>
      <c r="C31" s="3">
        <f>+RESUMEN!M38</f>
        <v>0</v>
      </c>
      <c r="D31" s="4" t="str">
        <f>IFERROR(VLOOKUP($C31,'Hoja de vida georreferenciada'!$C:$S,17,FALSE),"")</f>
        <v/>
      </c>
      <c r="E31" s="4" t="str">
        <f>IFERROR(VLOOKUP($C31,'Hoja de vida georreferenciada'!$C:$S,16,FALSE),"")</f>
        <v/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1.25" customHeight="1" x14ac:dyDescent="0.25">
      <c r="A32" s="1"/>
      <c r="B32" s="3">
        <f>+RESUMEN!L39</f>
        <v>0</v>
      </c>
      <c r="C32" s="3">
        <f>+RESUMEN!M39</f>
        <v>0</v>
      </c>
      <c r="D32" s="4" t="str">
        <f>IFERROR(VLOOKUP($C32,'Hoja de vida georreferenciada'!$C:$S,17,FALSE),"")</f>
        <v/>
      </c>
      <c r="E32" s="4" t="str">
        <f>IFERROR(VLOOKUP($C32,'Hoja de vida georreferenciada'!$C:$S,16,FALSE),"")</f>
        <v/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1.25" customHeight="1" x14ac:dyDescent="0.25">
      <c r="A33" s="1"/>
      <c r="B33" s="3">
        <f>+RESUMEN!L40</f>
        <v>0</v>
      </c>
      <c r="C33" s="3">
        <f>+RESUMEN!M40</f>
        <v>0</v>
      </c>
      <c r="D33" s="4" t="str">
        <f>IFERROR(VLOOKUP($C33,'Hoja de vida georreferenciada'!$C:$S,17,FALSE),"")</f>
        <v/>
      </c>
      <c r="E33" s="4" t="str">
        <f>IFERROR(VLOOKUP($C33,'Hoja de vida georreferenciada'!$C:$S,16,FALSE),"")</f>
        <v/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1.25" customHeight="1" x14ac:dyDescent="0.25">
      <c r="A34" s="1"/>
      <c r="B34" s="3">
        <f>+RESUMEN!L41</f>
        <v>0</v>
      </c>
      <c r="C34" s="3">
        <f>+RESUMEN!M41</f>
        <v>0</v>
      </c>
      <c r="D34" s="4" t="str">
        <f>IFERROR(VLOOKUP($C34,'Hoja de vida georreferenciada'!$C:$S,17,FALSE),"")</f>
        <v/>
      </c>
      <c r="E34" s="4" t="str">
        <f>IFERROR(VLOOKUP($C34,'Hoja de vida georreferenciada'!$C:$S,16,FALSE),"")</f>
        <v/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1.25" customHeight="1" x14ac:dyDescent="0.25">
      <c r="A35" s="1"/>
      <c r="B35" s="3">
        <f>+RESUMEN!L42</f>
        <v>0</v>
      </c>
      <c r="C35" s="3">
        <f>+RESUMEN!M42</f>
        <v>0</v>
      </c>
      <c r="D35" s="4" t="str">
        <f>IFERROR(VLOOKUP($C35,'Hoja de vida georreferenciada'!$C:$S,17,FALSE),"")</f>
        <v/>
      </c>
      <c r="E35" s="4" t="str">
        <f>IFERROR(VLOOKUP($C35,'Hoja de vida georreferenciada'!$C:$S,16,FALSE),"")</f>
        <v/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1.25" customHeight="1" x14ac:dyDescent="0.25">
      <c r="A36" s="1"/>
      <c r="B36" s="3">
        <f>+RESUMEN!L43</f>
        <v>0</v>
      </c>
      <c r="C36" s="3">
        <f>+RESUMEN!M43</f>
        <v>0</v>
      </c>
      <c r="D36" s="4" t="str">
        <f>IFERROR(VLOOKUP($C36,'Hoja de vida georreferenciada'!$C:$S,17,FALSE),"")</f>
        <v/>
      </c>
      <c r="E36" s="4" t="str">
        <f>IFERROR(VLOOKUP($C36,'Hoja de vida georreferenciada'!$C:$S,16,FALSE),"")</f>
        <v/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1.25" customHeight="1" x14ac:dyDescent="0.25">
      <c r="A37" s="1"/>
      <c r="B37" s="3">
        <f>+RESUMEN!L44</f>
        <v>0</v>
      </c>
      <c r="C37" s="3">
        <f>+RESUMEN!M44</f>
        <v>0</v>
      </c>
      <c r="D37" s="4" t="str">
        <f>IFERROR(VLOOKUP($C37,'Hoja de vida georreferenciada'!$C:$S,17,FALSE),"")</f>
        <v/>
      </c>
      <c r="E37" s="4" t="str">
        <f>IFERROR(VLOOKUP($C37,'Hoja de vida georreferenciada'!$C:$S,16,FALSE),"")</f>
        <v/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1.25" customHeight="1" x14ac:dyDescent="0.25">
      <c r="A38" s="1"/>
      <c r="B38" s="3">
        <f>+RESUMEN!L45</f>
        <v>0</v>
      </c>
      <c r="C38" s="3">
        <f>+RESUMEN!M45</f>
        <v>0</v>
      </c>
      <c r="D38" s="4" t="str">
        <f>IFERROR(VLOOKUP($C38,'Hoja de vida georreferenciada'!$C:$S,17,FALSE),"")</f>
        <v/>
      </c>
      <c r="E38" s="4" t="str">
        <f>IFERROR(VLOOKUP($C38,'Hoja de vida georreferenciada'!$C:$S,16,FALSE),"")</f>
        <v/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1.25" customHeight="1" x14ac:dyDescent="0.25">
      <c r="A39" s="1"/>
      <c r="B39" s="3">
        <f>+RESUMEN!L46</f>
        <v>0</v>
      </c>
      <c r="C39" s="3">
        <f>+RESUMEN!M46</f>
        <v>0</v>
      </c>
      <c r="D39" s="4" t="str">
        <f>IFERROR(VLOOKUP($C39,'Hoja de vida georreferenciada'!$C:$S,17,FALSE),"")</f>
        <v/>
      </c>
      <c r="E39" s="4" t="str">
        <f>IFERROR(VLOOKUP($C39,'Hoja de vida georreferenciada'!$C:$S,16,FALSE),"")</f>
        <v/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1.25" customHeight="1" x14ac:dyDescent="0.25">
      <c r="A40" s="1"/>
      <c r="B40" s="3">
        <f>+RESUMEN!L47</f>
        <v>0</v>
      </c>
      <c r="C40" s="3">
        <f>+RESUMEN!M47</f>
        <v>0</v>
      </c>
      <c r="D40" s="4" t="str">
        <f>IFERROR(VLOOKUP($C40,'Hoja de vida georreferenciada'!$C:$S,17,FALSE),"")</f>
        <v/>
      </c>
      <c r="E40" s="4" t="str">
        <f>IFERROR(VLOOKUP($C40,'Hoja de vida georreferenciada'!$C:$S,16,FALSE),"")</f>
        <v/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1.25" customHeight="1" x14ac:dyDescent="0.25">
      <c r="A41" s="1"/>
      <c r="B41" s="3">
        <f>+RESUMEN!L48</f>
        <v>0</v>
      </c>
      <c r="C41" s="3">
        <f>+RESUMEN!M48</f>
        <v>0</v>
      </c>
      <c r="D41" s="4" t="str">
        <f>IFERROR(VLOOKUP($C41,'Hoja de vida georreferenciada'!$C:$S,17,FALSE),"")</f>
        <v/>
      </c>
      <c r="E41" s="4" t="str">
        <f>IFERROR(VLOOKUP($C41,'Hoja de vida georreferenciada'!$C:$S,16,FALSE),"")</f>
        <v/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1.25" customHeight="1" x14ac:dyDescent="0.25">
      <c r="A42" s="1"/>
      <c r="B42" s="3">
        <f>+RESUMEN!L49</f>
        <v>0</v>
      </c>
      <c r="C42" s="3">
        <f>+RESUMEN!M49</f>
        <v>0</v>
      </c>
      <c r="D42" s="4" t="str">
        <f>IFERROR(VLOOKUP($C42,'Hoja de vida georreferenciada'!$C:$S,17,FALSE),"")</f>
        <v/>
      </c>
      <c r="E42" s="4" t="str">
        <f>IFERROR(VLOOKUP($C42,'Hoja de vida georreferenciada'!$C:$S,16,FALSE),"")</f>
        <v/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1.25" customHeight="1" x14ac:dyDescent="0.25">
      <c r="A43" s="1"/>
      <c r="B43" s="3">
        <f>+RESUMEN!L50</f>
        <v>0</v>
      </c>
      <c r="C43" s="3">
        <f>+RESUMEN!M50</f>
        <v>0</v>
      </c>
      <c r="D43" s="4" t="str">
        <f>IFERROR(VLOOKUP($C43,'Hoja de vida georreferenciada'!$C:$S,17,FALSE),"")</f>
        <v/>
      </c>
      <c r="E43" s="4" t="str">
        <f>IFERROR(VLOOKUP($C43,'Hoja de vida georreferenciada'!$C:$S,16,FALSE),"")</f>
        <v/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25" customHeight="1" x14ac:dyDescent="0.25">
      <c r="A44" s="1"/>
      <c r="B44" s="3">
        <f>+RESUMEN!L51</f>
        <v>0</v>
      </c>
      <c r="C44" s="3">
        <f>+RESUMEN!M51</f>
        <v>0</v>
      </c>
      <c r="D44" s="4" t="str">
        <f>IFERROR(VLOOKUP($C44,'Hoja de vida georreferenciada'!$C:$S,17,FALSE),"")</f>
        <v/>
      </c>
      <c r="E44" s="4" t="str">
        <f>IFERROR(VLOOKUP($C44,'Hoja de vida georreferenciada'!$C:$S,16,FALSE),"")</f>
        <v/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1.25" customHeight="1" x14ac:dyDescent="0.25">
      <c r="A45" s="1"/>
      <c r="B45" s="3">
        <f>+RESUMEN!L52</f>
        <v>0</v>
      </c>
      <c r="C45" s="3">
        <f>+RESUMEN!M52</f>
        <v>0</v>
      </c>
      <c r="D45" s="4" t="str">
        <f>IFERROR(VLOOKUP($C45,'Hoja de vida georreferenciada'!$C:$S,17,FALSE),"")</f>
        <v/>
      </c>
      <c r="E45" s="4" t="str">
        <f>IFERROR(VLOOKUP($C45,'Hoja de vida georreferenciada'!$C:$S,16,FALSE),"")</f>
        <v/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.25" customHeight="1" x14ac:dyDescent="0.25">
      <c r="A46" s="1"/>
      <c r="B46" s="3">
        <f>+RESUMEN!L53</f>
        <v>0</v>
      </c>
      <c r="C46" s="3">
        <f>+RESUMEN!M53</f>
        <v>0</v>
      </c>
      <c r="D46" s="4" t="str">
        <f>IFERROR(VLOOKUP($C46,'Hoja de vida georreferenciada'!$C:$S,17,FALSE),"")</f>
        <v/>
      </c>
      <c r="E46" s="4" t="str">
        <f>IFERROR(VLOOKUP($C46,'Hoja de vida georreferenciada'!$C:$S,16,FALSE),"")</f>
        <v/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1.25" customHeight="1" x14ac:dyDescent="0.25">
      <c r="A47" s="1"/>
      <c r="B47" s="3">
        <f>+RESUMEN!L54</f>
        <v>0</v>
      </c>
      <c r="C47" s="3">
        <f>+RESUMEN!M54</f>
        <v>0</v>
      </c>
      <c r="D47" s="4" t="str">
        <f>IFERROR(VLOOKUP($C47,'Hoja de vida georreferenciada'!$C:$S,17,FALSE),"")</f>
        <v/>
      </c>
      <c r="E47" s="4" t="str">
        <f>IFERROR(VLOOKUP($C47,'Hoja de vida georreferenciada'!$C:$S,16,FALSE),"")</f>
        <v/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1.25" customHeight="1" x14ac:dyDescent="0.25">
      <c r="A48" s="1"/>
      <c r="B48" s="3">
        <f>+RESUMEN!L55</f>
        <v>0</v>
      </c>
      <c r="C48" s="3">
        <f>+RESUMEN!M55</f>
        <v>0</v>
      </c>
      <c r="D48" s="4" t="str">
        <f>IFERROR(VLOOKUP($C48,'Hoja de vida georreferenciada'!$C:$S,17,FALSE),"")</f>
        <v/>
      </c>
      <c r="E48" s="4" t="str">
        <f>IFERROR(VLOOKUP($C48,'Hoja de vida georreferenciada'!$C:$S,16,FALSE),"")</f>
        <v/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1.25" customHeight="1" x14ac:dyDescent="0.25">
      <c r="A49" s="1"/>
      <c r="B49" s="3">
        <f>+RESUMEN!L56</f>
        <v>0</v>
      </c>
      <c r="C49" s="3">
        <f>+RESUMEN!M56</f>
        <v>0</v>
      </c>
      <c r="D49" s="4" t="str">
        <f>IFERROR(VLOOKUP($C49,'Hoja de vida georreferenciada'!$C:$S,17,FALSE),"")</f>
        <v/>
      </c>
      <c r="E49" s="4" t="str">
        <f>IFERROR(VLOOKUP($C49,'Hoja de vida georreferenciada'!$C:$S,16,FALSE),"")</f>
        <v/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1.25" customHeight="1" x14ac:dyDescent="0.25">
      <c r="A50" s="1"/>
      <c r="B50" s="3">
        <f>+RESUMEN!L57</f>
        <v>0</v>
      </c>
      <c r="C50" s="3">
        <f>+RESUMEN!M57</f>
        <v>0</v>
      </c>
      <c r="D50" s="4" t="str">
        <f>IFERROR(VLOOKUP($C50,'Hoja de vida georreferenciada'!$C:$S,17,FALSE),"")</f>
        <v/>
      </c>
      <c r="E50" s="4" t="str">
        <f>IFERROR(VLOOKUP($C50,'Hoja de vida georreferenciada'!$C:$S,16,FALSE),"")</f>
        <v/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1.25" customHeight="1" x14ac:dyDescent="0.25">
      <c r="A51" s="1"/>
      <c r="B51" s="3">
        <f>+RESUMEN!L58</f>
        <v>0</v>
      </c>
      <c r="C51" s="3">
        <f>+RESUMEN!M58</f>
        <v>0</v>
      </c>
      <c r="D51" s="4" t="str">
        <f>IFERROR(VLOOKUP($C51,'Hoja de vida georreferenciada'!$C:$S,17,FALSE),"")</f>
        <v/>
      </c>
      <c r="E51" s="4" t="str">
        <f>IFERROR(VLOOKUP($C51,'Hoja de vida georreferenciada'!$C:$S,16,FALSE),"")</f>
        <v/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1.25" customHeight="1" x14ac:dyDescent="0.25">
      <c r="A52" s="1"/>
      <c r="B52" s="3">
        <f>+RESUMEN!L59</f>
        <v>0</v>
      </c>
      <c r="C52" s="3">
        <f>+RESUMEN!M59</f>
        <v>0</v>
      </c>
      <c r="D52" s="4" t="str">
        <f>IFERROR(VLOOKUP($C52,'Hoja de vida georreferenciada'!$C:$S,17,FALSE),"")</f>
        <v/>
      </c>
      <c r="E52" s="4" t="str">
        <f>IFERROR(VLOOKUP($C52,'Hoja de vida georreferenciada'!$C:$S,16,FALSE),"")</f>
        <v/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1.25" customHeight="1" x14ac:dyDescent="0.25">
      <c r="A53" s="1"/>
      <c r="B53" s="3">
        <f>+RESUMEN!L60</f>
        <v>0</v>
      </c>
      <c r="C53" s="3">
        <f>+RESUMEN!M60</f>
        <v>0</v>
      </c>
      <c r="D53" s="4" t="str">
        <f>IFERROR(VLOOKUP($C53,'Hoja de vida georreferenciada'!$C:$S,17,FALSE),"")</f>
        <v/>
      </c>
      <c r="E53" s="4" t="str">
        <f>IFERROR(VLOOKUP($C53,'Hoja de vida georreferenciada'!$C:$S,16,FALSE),"")</f>
        <v/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1.25" customHeight="1" x14ac:dyDescent="0.25">
      <c r="A54" s="1"/>
      <c r="B54" s="3">
        <f>+RESUMEN!L61</f>
        <v>0</v>
      </c>
      <c r="C54" s="3">
        <f>+RESUMEN!M61</f>
        <v>0</v>
      </c>
      <c r="D54" s="4" t="str">
        <f>IFERROR(VLOOKUP($C54,'Hoja de vida georreferenciada'!$C:$S,17,FALSE),"")</f>
        <v/>
      </c>
      <c r="E54" s="4" t="str">
        <f>IFERROR(VLOOKUP($C54,'Hoja de vida georreferenciada'!$C:$S,16,FALSE),"")</f>
        <v/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1.25" customHeight="1" x14ac:dyDescent="0.25">
      <c r="A55" s="1"/>
      <c r="B55" s="3">
        <f>+RESUMEN!L62</f>
        <v>0</v>
      </c>
      <c r="C55" s="3">
        <f>+RESUMEN!M62</f>
        <v>0</v>
      </c>
      <c r="D55" s="4" t="str">
        <f>IFERROR(VLOOKUP($C55,'Hoja de vida georreferenciada'!$C:$S,17,FALSE),"")</f>
        <v/>
      </c>
      <c r="E55" s="4" t="str">
        <f>IFERROR(VLOOKUP($C55,'Hoja de vida georreferenciada'!$C:$S,16,FALSE),"")</f>
        <v/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1.25" customHeight="1" x14ac:dyDescent="0.25">
      <c r="A56" s="1"/>
      <c r="B56" s="3">
        <f>+RESUMEN!L63</f>
        <v>0</v>
      </c>
      <c r="C56" s="3">
        <f>+RESUMEN!M63</f>
        <v>0</v>
      </c>
      <c r="D56" s="4" t="str">
        <f>IFERROR(VLOOKUP($C56,'Hoja de vida georreferenciada'!$C:$S,17,FALSE),"")</f>
        <v/>
      </c>
      <c r="E56" s="4" t="str">
        <f>IFERROR(VLOOKUP($C56,'Hoja de vida georreferenciada'!$C:$S,16,FALSE),"")</f>
        <v/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1.25" customHeight="1" x14ac:dyDescent="0.25">
      <c r="A57" s="1"/>
      <c r="B57" s="3">
        <f>+RESUMEN!L64</f>
        <v>0</v>
      </c>
      <c r="C57" s="3">
        <f>+RESUMEN!M64</f>
        <v>0</v>
      </c>
      <c r="D57" s="4" t="str">
        <f>IFERROR(VLOOKUP($C57,'Hoja de vida georreferenciada'!$C:$S,17,FALSE),"")</f>
        <v/>
      </c>
      <c r="E57" s="4" t="str">
        <f>IFERROR(VLOOKUP($C57,'Hoja de vida georreferenciada'!$C:$S,16,FALSE),"")</f>
        <v/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1.25" customHeight="1" x14ac:dyDescent="0.25">
      <c r="A58" s="1"/>
      <c r="B58" s="3">
        <f>+RESUMEN!L65</f>
        <v>0</v>
      </c>
      <c r="C58" s="3">
        <f>+RESUMEN!M65</f>
        <v>0</v>
      </c>
      <c r="D58" s="4" t="str">
        <f>IFERROR(VLOOKUP($C58,'Hoja de vida georreferenciada'!$C:$S,17,FALSE),"")</f>
        <v/>
      </c>
      <c r="E58" s="4" t="str">
        <f>IFERROR(VLOOKUP($C58,'Hoja de vida georreferenciada'!$C:$S,16,FALSE),"")</f>
        <v/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1.25" customHeight="1" x14ac:dyDescent="0.25">
      <c r="A59" s="1"/>
      <c r="B59" s="3">
        <f>+RESUMEN!L66</f>
        <v>0</v>
      </c>
      <c r="C59" s="3">
        <f>+RESUMEN!M66</f>
        <v>0</v>
      </c>
      <c r="D59" s="4" t="str">
        <f>IFERROR(VLOOKUP($C59,'Hoja de vida georreferenciada'!$C:$S,17,FALSE),"")</f>
        <v/>
      </c>
      <c r="E59" s="4" t="str">
        <f>IFERROR(VLOOKUP($C59,'Hoja de vida georreferenciada'!$C:$S,16,FALSE),"")</f>
        <v/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1.25" customHeight="1" x14ac:dyDescent="0.25">
      <c r="A60" s="1"/>
      <c r="B60" s="3">
        <f>+RESUMEN!L67</f>
        <v>0</v>
      </c>
      <c r="C60" s="3">
        <f>+RESUMEN!M67</f>
        <v>0</v>
      </c>
      <c r="D60" s="4" t="str">
        <f>IFERROR(VLOOKUP($C60,'Hoja de vida georreferenciada'!$C:$S,17,FALSE),"")</f>
        <v/>
      </c>
      <c r="E60" s="4" t="str">
        <f>IFERROR(VLOOKUP($C60,'Hoja de vida georreferenciada'!$C:$S,16,FALSE),"")</f>
        <v/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1.25" customHeight="1" x14ac:dyDescent="0.25">
      <c r="A61" s="1"/>
      <c r="B61" s="3">
        <f>+RESUMEN!L68</f>
        <v>0</v>
      </c>
      <c r="C61" s="3">
        <f>+RESUMEN!M68</f>
        <v>0</v>
      </c>
      <c r="D61" s="4" t="str">
        <f>IFERROR(VLOOKUP($C61,'Hoja de vida georreferenciada'!$C:$S,17,FALSE),"")</f>
        <v/>
      </c>
      <c r="E61" s="4" t="str">
        <f>IFERROR(VLOOKUP($C61,'Hoja de vida georreferenciada'!$C:$S,16,FALSE),"")</f>
        <v/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1.25" customHeight="1" x14ac:dyDescent="0.25">
      <c r="A62" s="1"/>
      <c r="B62" s="3">
        <f>+RESUMEN!L69</f>
        <v>0</v>
      </c>
      <c r="C62" s="3">
        <f>+RESUMEN!M69</f>
        <v>0</v>
      </c>
      <c r="D62" s="4" t="str">
        <f>IFERROR(VLOOKUP($C62,'Hoja de vida georreferenciada'!$C:$S,17,FALSE),"")</f>
        <v/>
      </c>
      <c r="E62" s="4" t="str">
        <f>IFERROR(VLOOKUP($C62,'Hoja de vida georreferenciada'!$C:$S,16,FALSE),"")</f>
        <v/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1.25" customHeight="1" x14ac:dyDescent="0.25">
      <c r="A63" s="1"/>
      <c r="B63" s="3">
        <f>+RESUMEN!L70</f>
        <v>0</v>
      </c>
      <c r="C63" s="3">
        <f>+RESUMEN!M70</f>
        <v>0</v>
      </c>
      <c r="D63" s="4" t="str">
        <f>IFERROR(VLOOKUP($C63,'Hoja de vida georreferenciada'!$C:$S,17,FALSE),"")</f>
        <v/>
      </c>
      <c r="E63" s="4" t="str">
        <f>IFERROR(VLOOKUP($C63,'Hoja de vida georreferenciada'!$C:$S,16,FALSE),"")</f>
        <v/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1.25" customHeight="1" x14ac:dyDescent="0.25">
      <c r="A64" s="1"/>
      <c r="B64" s="3">
        <f>+RESUMEN!L71</f>
        <v>0</v>
      </c>
      <c r="C64" s="3">
        <f>+RESUMEN!M71</f>
        <v>0</v>
      </c>
      <c r="D64" s="4" t="str">
        <f>IFERROR(VLOOKUP($C64,'Hoja de vida georreferenciada'!$C:$S,17,FALSE),"")</f>
        <v/>
      </c>
      <c r="E64" s="4" t="str">
        <f>IFERROR(VLOOKUP($C64,'Hoja de vida georreferenciada'!$C:$S,16,FALSE),"")</f>
        <v/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1.25" customHeight="1" x14ac:dyDescent="0.25">
      <c r="A65" s="1"/>
      <c r="B65" s="3">
        <f>+RESUMEN!L72</f>
        <v>0</v>
      </c>
      <c r="C65" s="3">
        <f>+RESUMEN!M72</f>
        <v>0</v>
      </c>
      <c r="D65" s="4" t="str">
        <f>IFERROR(VLOOKUP($C65,'Hoja de vida georreferenciada'!$C:$S,17,FALSE),"")</f>
        <v/>
      </c>
      <c r="E65" s="4" t="str">
        <f>IFERROR(VLOOKUP($C65,'Hoja de vida georreferenciada'!$C:$S,16,FALSE),"")</f>
        <v/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1.25" customHeight="1" x14ac:dyDescent="0.25">
      <c r="A66" s="1"/>
      <c r="B66" s="3">
        <f>+RESUMEN!L73</f>
        <v>0</v>
      </c>
      <c r="C66" s="3">
        <f>+RESUMEN!M73</f>
        <v>0</v>
      </c>
      <c r="D66" s="4" t="str">
        <f>IFERROR(VLOOKUP($C66,'Hoja de vida georreferenciada'!$C:$S,17,FALSE),"")</f>
        <v/>
      </c>
      <c r="E66" s="4" t="str">
        <f>IFERROR(VLOOKUP($C66,'Hoja de vida georreferenciada'!$C:$S,16,FALSE),"")</f>
        <v/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1.25" customHeight="1" x14ac:dyDescent="0.25">
      <c r="A67" s="1"/>
      <c r="B67" s="3">
        <f>+RESUMEN!L74</f>
        <v>0</v>
      </c>
      <c r="C67" s="3">
        <f>+RESUMEN!M74</f>
        <v>0</v>
      </c>
      <c r="D67" s="4" t="str">
        <f>IFERROR(VLOOKUP($C67,'Hoja de vida georreferenciada'!$C:$S,17,FALSE),"")</f>
        <v/>
      </c>
      <c r="E67" s="4" t="str">
        <f>IFERROR(VLOOKUP($C67,'Hoja de vida georreferenciada'!$C:$S,16,FALSE),"")</f>
        <v/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.25" customHeight="1" x14ac:dyDescent="0.25">
      <c r="A68" s="1"/>
      <c r="B68" s="3">
        <f>+RESUMEN!L75</f>
        <v>0</v>
      </c>
      <c r="C68" s="3">
        <f>+RESUMEN!M75</f>
        <v>0</v>
      </c>
      <c r="D68" s="4" t="str">
        <f>IFERROR(VLOOKUP($C68,'Hoja de vida georreferenciada'!$C:$S,17,FALSE),"")</f>
        <v/>
      </c>
      <c r="E68" s="4" t="str">
        <f>IFERROR(VLOOKUP($C68,'Hoja de vida georreferenciada'!$C:$S,16,FALSE),"")</f>
        <v/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1.25" customHeight="1" x14ac:dyDescent="0.25">
      <c r="A69" s="1"/>
      <c r="B69" s="3">
        <f>+RESUMEN!L76</f>
        <v>0</v>
      </c>
      <c r="C69" s="3">
        <f>+RESUMEN!M76</f>
        <v>0</v>
      </c>
      <c r="D69" s="4" t="str">
        <f>IFERROR(VLOOKUP($C69,'Hoja de vida georreferenciada'!$C:$S,17,FALSE),"")</f>
        <v/>
      </c>
      <c r="E69" s="4" t="str">
        <f>IFERROR(VLOOKUP($C69,'Hoja de vida georreferenciada'!$C:$S,16,FALSE),"")</f>
        <v/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1.25" customHeight="1" x14ac:dyDescent="0.25">
      <c r="A70" s="1"/>
      <c r="B70" s="3">
        <f>+RESUMEN!L77</f>
        <v>0</v>
      </c>
      <c r="C70" s="3">
        <f>+RESUMEN!M77</f>
        <v>0</v>
      </c>
      <c r="D70" s="4" t="str">
        <f>IFERROR(VLOOKUP($C70,'Hoja de vida georreferenciada'!$C:$S,17,FALSE),"")</f>
        <v/>
      </c>
      <c r="E70" s="4" t="str">
        <f>IFERROR(VLOOKUP($C70,'Hoja de vida georreferenciada'!$C:$S,16,FALSE),"")</f>
        <v/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1.25" customHeight="1" x14ac:dyDescent="0.25">
      <c r="A71" s="1"/>
      <c r="B71" s="3">
        <f>+RESUMEN!L78</f>
        <v>0</v>
      </c>
      <c r="C71" s="3">
        <f>+RESUMEN!M78</f>
        <v>0</v>
      </c>
      <c r="D71" s="4" t="str">
        <f>IFERROR(VLOOKUP($C71,'Hoja de vida georreferenciada'!$C:$S,17,FALSE),"")</f>
        <v/>
      </c>
      <c r="E71" s="4" t="str">
        <f>IFERROR(VLOOKUP($C71,'Hoja de vida georreferenciada'!$C:$S,16,FALSE),"")</f>
        <v/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1.25" customHeight="1" x14ac:dyDescent="0.25">
      <c r="A72" s="1"/>
      <c r="B72" s="3">
        <f>+RESUMEN!L79</f>
        <v>0</v>
      </c>
      <c r="C72" s="3">
        <f>+RESUMEN!M79</f>
        <v>0</v>
      </c>
      <c r="D72" s="4" t="str">
        <f>IFERROR(VLOOKUP($C72,'Hoja de vida georreferenciada'!$C:$S,17,FALSE),"")</f>
        <v/>
      </c>
      <c r="E72" s="4" t="str">
        <f>IFERROR(VLOOKUP($C72,'Hoja de vida georreferenciada'!$C:$S,16,FALSE),"")</f>
        <v/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1.25" customHeight="1" x14ac:dyDescent="0.25">
      <c r="A73" s="1"/>
      <c r="B73" s="3">
        <f>+RESUMEN!L80</f>
        <v>0</v>
      </c>
      <c r="C73" s="3">
        <f>+RESUMEN!M80</f>
        <v>0</v>
      </c>
      <c r="D73" s="4" t="str">
        <f>IFERROR(VLOOKUP($C73,'Hoja de vida georreferenciada'!$C:$S,17,FALSE),"")</f>
        <v/>
      </c>
      <c r="E73" s="4" t="str">
        <f>IFERROR(VLOOKUP($C73,'Hoja de vida georreferenciada'!$C:$S,16,FALSE),"")</f>
        <v/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1.25" customHeight="1" x14ac:dyDescent="0.25">
      <c r="A74" s="1"/>
      <c r="B74" s="3">
        <f>+RESUMEN!L81</f>
        <v>0</v>
      </c>
      <c r="C74" s="3">
        <f>+RESUMEN!M81</f>
        <v>0</v>
      </c>
      <c r="D74" s="4" t="str">
        <f>IFERROR(VLOOKUP($C74,'Hoja de vida georreferenciada'!$C:$S,17,FALSE),"")</f>
        <v/>
      </c>
      <c r="E74" s="4" t="str">
        <f>IFERROR(VLOOKUP($C74,'Hoja de vida georreferenciada'!$C:$S,16,FALSE),"")</f>
        <v/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1.25" customHeight="1" x14ac:dyDescent="0.25">
      <c r="A75" s="1"/>
      <c r="B75" s="3">
        <f>+RESUMEN!L82</f>
        <v>0</v>
      </c>
      <c r="C75" s="3">
        <f>+RESUMEN!M82</f>
        <v>0</v>
      </c>
      <c r="D75" s="4" t="str">
        <f>IFERROR(VLOOKUP($C75,'Hoja de vida georreferenciada'!$C:$S,17,FALSE),"")</f>
        <v/>
      </c>
      <c r="E75" s="4" t="str">
        <f>IFERROR(VLOOKUP($C75,'Hoja de vida georreferenciada'!$C:$S,16,FALSE),"")</f>
        <v/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1.25" customHeight="1" x14ac:dyDescent="0.25">
      <c r="A76" s="1"/>
      <c r="B76" s="3">
        <f>+RESUMEN!L83</f>
        <v>0</v>
      </c>
      <c r="C76" s="3">
        <f>+RESUMEN!M83</f>
        <v>0</v>
      </c>
      <c r="D76" s="4" t="str">
        <f>IFERROR(VLOOKUP($C76,'Hoja de vida georreferenciada'!$C:$S,17,FALSE),"")</f>
        <v/>
      </c>
      <c r="E76" s="4" t="str">
        <f>IFERROR(VLOOKUP($C76,'Hoja de vida georreferenciada'!$C:$S,16,FALSE),"")</f>
        <v/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1.25" customHeight="1" x14ac:dyDescent="0.25">
      <c r="A77" s="1"/>
      <c r="B77" s="3">
        <f>+RESUMEN!L84</f>
        <v>0</v>
      </c>
      <c r="C77" s="3">
        <f>+RESUMEN!M84</f>
        <v>0</v>
      </c>
      <c r="D77" s="4" t="str">
        <f>IFERROR(VLOOKUP($C77,'Hoja de vida georreferenciada'!$C:$S,17,FALSE),"")</f>
        <v/>
      </c>
      <c r="E77" s="4" t="str">
        <f>IFERROR(VLOOKUP($C77,'Hoja de vida georreferenciada'!$C:$S,16,FALSE),"")</f>
        <v/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1.25" customHeight="1" x14ac:dyDescent="0.25">
      <c r="A78" s="1"/>
      <c r="B78" s="3">
        <f>+RESUMEN!L85</f>
        <v>0</v>
      </c>
      <c r="C78" s="3">
        <f>+RESUMEN!M85</f>
        <v>0</v>
      </c>
      <c r="D78" s="4" t="str">
        <f>IFERROR(VLOOKUP($C78,'Hoja de vida georreferenciada'!$C:$S,17,FALSE),"")</f>
        <v/>
      </c>
      <c r="E78" s="4" t="str">
        <f>IFERROR(VLOOKUP($C78,'Hoja de vida georreferenciada'!$C:$S,16,FALSE),"")</f>
        <v/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1.25" customHeight="1" x14ac:dyDescent="0.25">
      <c r="A79" s="1"/>
      <c r="B79" s="3">
        <f>+RESUMEN!L86</f>
        <v>0</v>
      </c>
      <c r="C79" s="3">
        <f>+RESUMEN!M86</f>
        <v>0</v>
      </c>
      <c r="D79" s="4" t="str">
        <f>IFERROR(VLOOKUP($C79,'Hoja de vida georreferenciada'!$C:$S,17,FALSE),"")</f>
        <v/>
      </c>
      <c r="E79" s="4" t="str">
        <f>IFERROR(VLOOKUP($C79,'Hoja de vida georreferenciada'!$C:$S,16,FALSE),"")</f>
        <v/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1.25" customHeight="1" x14ac:dyDescent="0.25">
      <c r="A80" s="1"/>
      <c r="B80" s="3">
        <f>+RESUMEN!L87</f>
        <v>0</v>
      </c>
      <c r="C80" s="3">
        <f>+RESUMEN!M87</f>
        <v>0</v>
      </c>
      <c r="D80" s="4" t="str">
        <f>IFERROR(VLOOKUP($C80,'Hoja de vida georreferenciada'!$C:$S,17,FALSE),"")</f>
        <v/>
      </c>
      <c r="E80" s="4" t="str">
        <f>IFERROR(VLOOKUP($C80,'Hoja de vida georreferenciada'!$C:$S,16,FALSE),"")</f>
        <v/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1.25" customHeight="1" x14ac:dyDescent="0.25">
      <c r="A81" s="1"/>
      <c r="B81" s="3">
        <f>+RESUMEN!L88</f>
        <v>0</v>
      </c>
      <c r="C81" s="3">
        <f>+RESUMEN!M88</f>
        <v>0</v>
      </c>
      <c r="D81" s="4" t="str">
        <f>IFERROR(VLOOKUP($C81,'Hoja de vida georreferenciada'!$C:$S,17,FALSE),"")</f>
        <v/>
      </c>
      <c r="E81" s="4" t="str">
        <f>IFERROR(VLOOKUP($C81,'Hoja de vida georreferenciada'!$C:$S,16,FALSE),"")</f>
        <v/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1.25" customHeight="1" x14ac:dyDescent="0.25">
      <c r="A82" s="1"/>
      <c r="B82" s="3">
        <f>+RESUMEN!L89</f>
        <v>0</v>
      </c>
      <c r="C82" s="3">
        <f>+RESUMEN!M89</f>
        <v>0</v>
      </c>
      <c r="D82" s="4" t="str">
        <f>IFERROR(VLOOKUP($C82,'Hoja de vida georreferenciada'!$C:$S,17,FALSE),"")</f>
        <v/>
      </c>
      <c r="E82" s="4" t="str">
        <f>IFERROR(VLOOKUP($C82,'Hoja de vida georreferenciada'!$C:$S,16,FALSE),"")</f>
        <v/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1.25" customHeight="1" x14ac:dyDescent="0.25">
      <c r="A83" s="1"/>
      <c r="B83" s="3">
        <f>+RESUMEN!L90</f>
        <v>0</v>
      </c>
      <c r="C83" s="3">
        <f>+RESUMEN!M90</f>
        <v>0</v>
      </c>
      <c r="D83" s="4" t="str">
        <f>IFERROR(VLOOKUP($C83,'Hoja de vida georreferenciada'!$C:$S,17,FALSE),"")</f>
        <v/>
      </c>
      <c r="E83" s="4" t="str">
        <f>IFERROR(VLOOKUP($C83,'Hoja de vida georreferenciada'!$C:$S,16,FALSE),"")</f>
        <v/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1.25" customHeight="1" x14ac:dyDescent="0.25">
      <c r="A84" s="1"/>
      <c r="B84" s="3">
        <f>+RESUMEN!L91</f>
        <v>0</v>
      </c>
      <c r="C84" s="3">
        <f>+RESUMEN!M91</f>
        <v>0</v>
      </c>
      <c r="D84" s="4" t="str">
        <f>IFERROR(VLOOKUP($C84,'Hoja de vida georreferenciada'!$C:$S,17,FALSE),"")</f>
        <v/>
      </c>
      <c r="E84" s="4" t="str">
        <f>IFERROR(VLOOKUP($C84,'Hoja de vida georreferenciada'!$C:$S,16,FALSE),"")</f>
        <v/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1.25" customHeight="1" x14ac:dyDescent="0.25">
      <c r="A85" s="1"/>
      <c r="B85" s="3">
        <f>+RESUMEN!L92</f>
        <v>0</v>
      </c>
      <c r="C85" s="3">
        <f>+RESUMEN!M92</f>
        <v>0</v>
      </c>
      <c r="D85" s="4" t="str">
        <f>IFERROR(VLOOKUP($C85,'Hoja de vida georreferenciada'!$C:$S,17,FALSE),"")</f>
        <v/>
      </c>
      <c r="E85" s="4" t="str">
        <f>IFERROR(VLOOKUP($C85,'Hoja de vida georreferenciada'!$C:$S,16,FALSE),"")</f>
        <v/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1.25" customHeight="1" x14ac:dyDescent="0.25">
      <c r="A86" s="1"/>
      <c r="B86" s="3">
        <f>+RESUMEN!L93</f>
        <v>0</v>
      </c>
      <c r="C86" s="3">
        <f>+RESUMEN!M93</f>
        <v>0</v>
      </c>
      <c r="D86" s="4" t="str">
        <f>IFERROR(VLOOKUP($C86,'Hoja de vida georreferenciada'!$C:$S,17,FALSE),"")</f>
        <v/>
      </c>
      <c r="E86" s="4" t="str">
        <f>IFERROR(VLOOKUP($C86,'Hoja de vida georreferenciada'!$C:$S,16,FALSE),"")</f>
        <v/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1.25" customHeight="1" x14ac:dyDescent="0.25">
      <c r="A87" s="1"/>
      <c r="B87" s="3">
        <f>+RESUMEN!L94</f>
        <v>0</v>
      </c>
      <c r="C87" s="3">
        <f>+RESUMEN!M94</f>
        <v>0</v>
      </c>
      <c r="D87" s="4" t="str">
        <f>IFERROR(VLOOKUP($C87,'Hoja de vida georreferenciada'!$C:$S,17,FALSE),"")</f>
        <v/>
      </c>
      <c r="E87" s="4" t="str">
        <f>IFERROR(VLOOKUP($C87,'Hoja de vida georreferenciada'!$C:$S,16,FALSE),"")</f>
        <v/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1.25" customHeight="1" x14ac:dyDescent="0.25">
      <c r="A88" s="1"/>
      <c r="B88" s="3">
        <f>+RESUMEN!L95</f>
        <v>0</v>
      </c>
      <c r="C88" s="3">
        <f>+RESUMEN!M95</f>
        <v>0</v>
      </c>
      <c r="D88" s="4" t="str">
        <f>IFERROR(VLOOKUP($C88,'Hoja de vida georreferenciada'!$C:$S,17,FALSE),"")</f>
        <v/>
      </c>
      <c r="E88" s="4" t="str">
        <f>IFERROR(VLOOKUP($C88,'Hoja de vida georreferenciada'!$C:$S,16,FALSE),"")</f>
        <v/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1.25" customHeight="1" x14ac:dyDescent="0.25">
      <c r="A89" s="1"/>
      <c r="B89" s="3">
        <f>+RESUMEN!L96</f>
        <v>0</v>
      </c>
      <c r="C89" s="3">
        <f>+RESUMEN!M96</f>
        <v>0</v>
      </c>
      <c r="D89" s="4" t="str">
        <f>IFERROR(VLOOKUP($C89,'Hoja de vida georreferenciada'!$C:$S,17,FALSE),"")</f>
        <v/>
      </c>
      <c r="E89" s="4" t="str">
        <f>IFERROR(VLOOKUP($C89,'Hoja de vida georreferenciada'!$C:$S,16,FALSE),"")</f>
        <v/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1.25" customHeight="1" x14ac:dyDescent="0.25">
      <c r="A90" s="1"/>
      <c r="B90" s="3">
        <f>+RESUMEN!L97</f>
        <v>0</v>
      </c>
      <c r="C90" s="3">
        <f>+RESUMEN!M97</f>
        <v>0</v>
      </c>
      <c r="D90" s="4" t="str">
        <f>IFERROR(VLOOKUP($C90,'Hoja de vida georreferenciada'!$C:$S,17,FALSE),"")</f>
        <v/>
      </c>
      <c r="E90" s="4" t="str">
        <f>IFERROR(VLOOKUP($C90,'Hoja de vida georreferenciada'!$C:$S,16,FALSE),"")</f>
        <v/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1.25" customHeight="1" x14ac:dyDescent="0.25">
      <c r="A91" s="1"/>
      <c r="B91" s="3">
        <f>+RESUMEN!L98</f>
        <v>0</v>
      </c>
      <c r="C91" s="3">
        <f>+RESUMEN!M98</f>
        <v>0</v>
      </c>
      <c r="D91" s="4" t="str">
        <f>IFERROR(VLOOKUP($C91,'Hoja de vida georreferenciada'!$C:$S,17,FALSE),"")</f>
        <v/>
      </c>
      <c r="E91" s="4" t="str">
        <f>IFERROR(VLOOKUP($C91,'Hoja de vida georreferenciada'!$C:$S,16,FALSE),"")</f>
        <v/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1.25" customHeight="1" x14ac:dyDescent="0.25">
      <c r="A92" s="1"/>
      <c r="B92" s="3">
        <f>+RESUMEN!L99</f>
        <v>0</v>
      </c>
      <c r="C92" s="3">
        <f>+RESUMEN!M99</f>
        <v>0</v>
      </c>
      <c r="D92" s="4" t="str">
        <f>IFERROR(VLOOKUP($C92,'Hoja de vida georreferenciada'!$C:$S,17,FALSE),"")</f>
        <v/>
      </c>
      <c r="E92" s="4" t="str">
        <f>IFERROR(VLOOKUP($C92,'Hoja de vida georreferenciada'!$C:$S,16,FALSE),"")</f>
        <v/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1.25" customHeight="1" x14ac:dyDescent="0.25">
      <c r="A93" s="1"/>
      <c r="B93" s="3">
        <f>+RESUMEN!L100</f>
        <v>0</v>
      </c>
      <c r="C93" s="3">
        <f>+RESUMEN!M100</f>
        <v>0</v>
      </c>
      <c r="D93" s="4" t="str">
        <f>IFERROR(VLOOKUP($C93,'Hoja de vida georreferenciada'!$C:$S,17,FALSE),"")</f>
        <v/>
      </c>
      <c r="E93" s="4" t="str">
        <f>IFERROR(VLOOKUP($C93,'Hoja de vida georreferenciada'!$C:$S,16,FALSE),"")</f>
        <v/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1.25" customHeight="1" x14ac:dyDescent="0.25">
      <c r="A94" s="1"/>
      <c r="B94" s="3">
        <f>+RESUMEN!L101</f>
        <v>0</v>
      </c>
      <c r="C94" s="3">
        <f>+RESUMEN!M101</f>
        <v>0</v>
      </c>
      <c r="D94" s="4" t="str">
        <f>IFERROR(VLOOKUP($C94,'Hoja de vida georreferenciada'!$C:$S,17,FALSE),"")</f>
        <v/>
      </c>
      <c r="E94" s="4" t="str">
        <f>IFERROR(VLOOKUP($C94,'Hoja de vida georreferenciada'!$C:$S,16,FALSE),"")</f>
        <v/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1.25" customHeight="1" x14ac:dyDescent="0.25">
      <c r="A95" s="1"/>
      <c r="B95" s="3">
        <f>+RESUMEN!L102</f>
        <v>0</v>
      </c>
      <c r="C95" s="3">
        <f>+RESUMEN!M102</f>
        <v>0</v>
      </c>
      <c r="D95" s="4" t="str">
        <f>IFERROR(VLOOKUP($C95,'Hoja de vida georreferenciada'!$C:$S,17,FALSE),"")</f>
        <v/>
      </c>
      <c r="E95" s="4" t="str">
        <f>IFERROR(VLOOKUP($C95,'Hoja de vida georreferenciada'!$C:$S,16,FALSE),"")</f>
        <v/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1.25" customHeight="1" x14ac:dyDescent="0.25">
      <c r="A96" s="1"/>
      <c r="B96" s="3">
        <f>+RESUMEN!L103</f>
        <v>0</v>
      </c>
      <c r="C96" s="3">
        <f>+RESUMEN!M103</f>
        <v>0</v>
      </c>
      <c r="D96" s="4" t="str">
        <f>IFERROR(VLOOKUP($C96,'Hoja de vida georreferenciada'!$C:$S,17,FALSE),"")</f>
        <v/>
      </c>
      <c r="E96" s="4" t="str">
        <f>IFERROR(VLOOKUP($C96,'Hoja de vida georreferenciada'!$C:$S,16,FALSE),"")</f>
        <v/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1.25" customHeight="1" x14ac:dyDescent="0.25">
      <c r="A97" s="1"/>
      <c r="B97" s="3">
        <f>+RESUMEN!L104</f>
        <v>0</v>
      </c>
      <c r="C97" s="3">
        <f>+RESUMEN!M104</f>
        <v>0</v>
      </c>
      <c r="D97" s="4" t="str">
        <f>IFERROR(VLOOKUP($C97,'Hoja de vida georreferenciada'!$C:$S,17,FALSE),"")</f>
        <v/>
      </c>
      <c r="E97" s="4" t="str">
        <f>IFERROR(VLOOKUP($C97,'Hoja de vida georreferenciada'!$C:$S,16,FALSE),"")</f>
        <v/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1.25" customHeight="1" x14ac:dyDescent="0.25">
      <c r="A98" s="1"/>
      <c r="B98" s="3">
        <f>+RESUMEN!L105</f>
        <v>0</v>
      </c>
      <c r="C98" s="3">
        <f>+RESUMEN!M105</f>
        <v>0</v>
      </c>
      <c r="D98" s="4" t="str">
        <f>IFERROR(VLOOKUP($C98,'Hoja de vida georreferenciada'!$C:$S,17,FALSE),"")</f>
        <v/>
      </c>
      <c r="E98" s="4" t="str">
        <f>IFERROR(VLOOKUP($C98,'Hoja de vida georreferenciada'!$C:$S,16,FALSE),"")</f>
        <v/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1.25" customHeight="1" x14ac:dyDescent="0.25">
      <c r="A99" s="1"/>
      <c r="B99" s="3">
        <f>+RESUMEN!L106</f>
        <v>0</v>
      </c>
      <c r="C99" s="3">
        <f>+RESUMEN!M106</f>
        <v>0</v>
      </c>
      <c r="D99" s="4" t="str">
        <f>IFERROR(VLOOKUP($C99,'Hoja de vida georreferenciada'!$C:$S,17,FALSE),"")</f>
        <v/>
      </c>
      <c r="E99" s="4" t="str">
        <f>IFERROR(VLOOKUP($C99,'Hoja de vida georreferenciada'!$C:$S,16,FALSE),"")</f>
        <v/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1.25" customHeight="1" x14ac:dyDescent="0.25">
      <c r="A100" s="1"/>
      <c r="B100" s="3">
        <f>+RESUMEN!L107</f>
        <v>0</v>
      </c>
      <c r="C100" s="3">
        <f>+RESUMEN!M107</f>
        <v>0</v>
      </c>
      <c r="D100" s="4" t="str">
        <f>IFERROR(VLOOKUP($C100,'Hoja de vida georreferenciada'!$C:$S,17,FALSE),"")</f>
        <v/>
      </c>
      <c r="E100" s="4" t="str">
        <f>IFERROR(VLOOKUP($C100,'Hoja de vida georreferenciada'!$C:$S,16,FALSE),"")</f>
        <v/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1.25" customHeight="1" x14ac:dyDescent="0.25">
      <c r="A101" s="1"/>
      <c r="B101" s="3">
        <f>+RESUMEN!L108</f>
        <v>0</v>
      </c>
      <c r="C101" s="3">
        <f>+RESUMEN!M108</f>
        <v>0</v>
      </c>
      <c r="D101" s="4" t="str">
        <f>IFERROR(VLOOKUP($C101,'Hoja de vida georreferenciada'!$C:$S,17,FALSE),"")</f>
        <v/>
      </c>
      <c r="E101" s="4" t="str">
        <f>IFERROR(VLOOKUP($C101,'Hoja de vida georreferenciada'!$C:$S,16,FALSE),"")</f>
        <v/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1.25" customHeight="1" x14ac:dyDescent="0.25">
      <c r="A102" s="1"/>
      <c r="B102" s="3">
        <f>+RESUMEN!L109</f>
        <v>0</v>
      </c>
      <c r="C102" s="3">
        <f>+RESUMEN!M109</f>
        <v>0</v>
      </c>
      <c r="D102" s="4" t="str">
        <f>IFERROR(VLOOKUP($C102,'Hoja de vida georreferenciada'!$C:$S,17,FALSE),"")</f>
        <v/>
      </c>
      <c r="E102" s="4" t="str">
        <f>IFERROR(VLOOKUP($C102,'Hoja de vida georreferenciada'!$C:$S,16,FALSE),"")</f>
        <v/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"/>
      <c r="B103" s="3">
        <f>+RESUMEN!L110</f>
        <v>0</v>
      </c>
      <c r="C103" s="3">
        <f>+RESUMEN!M110</f>
        <v>0</v>
      </c>
      <c r="D103" s="4" t="str">
        <f>IFERROR(VLOOKUP($C103,'Hoja de vida georreferenciada'!$C:$S,17,FALSE),"")</f>
        <v/>
      </c>
      <c r="E103" s="4" t="str">
        <f>IFERROR(VLOOKUP($C103,'Hoja de vida georreferenciada'!$C:$S,16,FALSE),"")</f>
        <v/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"/>
      <c r="B104" s="3">
        <f>+RESUMEN!L111</f>
        <v>0</v>
      </c>
      <c r="C104" s="3">
        <f>+RESUMEN!M111</f>
        <v>0</v>
      </c>
      <c r="D104" s="4" t="str">
        <f>IFERROR(VLOOKUP($C104,'Hoja de vida georreferenciada'!$C:$S,17,FALSE),"")</f>
        <v/>
      </c>
      <c r="E104" s="4" t="str">
        <f>IFERROR(VLOOKUP($C104,'Hoja de vida georreferenciada'!$C:$S,16,FALSE),"")</f>
        <v/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1.25" customHeight="1" x14ac:dyDescent="0.25">
      <c r="A105" s="1"/>
      <c r="B105" s="3">
        <f>+RESUMEN!L112</f>
        <v>0</v>
      </c>
      <c r="C105" s="3">
        <f>+RESUMEN!M112</f>
        <v>0</v>
      </c>
      <c r="D105" s="4" t="str">
        <f>IFERROR(VLOOKUP($C105,'Hoja de vida georreferenciada'!$C:$S,17,FALSE),"")</f>
        <v/>
      </c>
      <c r="E105" s="4" t="str">
        <f>IFERROR(VLOOKUP($C105,'Hoja de vida georreferenciada'!$C:$S,16,FALSE),"")</f>
        <v/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1.25" customHeight="1" x14ac:dyDescent="0.25">
      <c r="A106" s="1"/>
      <c r="B106" s="3">
        <f>+RESUMEN!L113</f>
        <v>0</v>
      </c>
      <c r="C106" s="3">
        <f>+RESUMEN!M113</f>
        <v>0</v>
      </c>
      <c r="D106" s="4" t="str">
        <f>IFERROR(VLOOKUP($C106,'Hoja de vida georreferenciada'!$C:$S,17,FALSE),"")</f>
        <v/>
      </c>
      <c r="E106" s="4" t="str">
        <f>IFERROR(VLOOKUP($C106,'Hoja de vida georreferenciada'!$C:$S,16,FALSE),"")</f>
        <v/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1.25" customHeight="1" x14ac:dyDescent="0.25">
      <c r="A107" s="1"/>
      <c r="B107" s="3">
        <f>+RESUMEN!L114</f>
        <v>0</v>
      </c>
      <c r="C107" s="3">
        <f>+RESUMEN!M114</f>
        <v>0</v>
      </c>
      <c r="D107" s="4" t="str">
        <f>IFERROR(VLOOKUP($C107,'Hoja de vida georreferenciada'!$C:$S,17,FALSE),"")</f>
        <v/>
      </c>
      <c r="E107" s="4" t="str">
        <f>IFERROR(VLOOKUP($C107,'Hoja de vida georreferenciada'!$C:$S,16,FALSE),"")</f>
        <v/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1.25" customHeight="1" x14ac:dyDescent="0.25">
      <c r="A108" s="1"/>
      <c r="B108" s="3">
        <f>+RESUMEN!L115</f>
        <v>0</v>
      </c>
      <c r="C108" s="3">
        <f>+RESUMEN!M115</f>
        <v>0</v>
      </c>
      <c r="D108" s="4" t="str">
        <f>IFERROR(VLOOKUP($C108,'Hoja de vida georreferenciada'!$C:$S,17,FALSE),"")</f>
        <v/>
      </c>
      <c r="E108" s="4" t="str">
        <f>IFERROR(VLOOKUP($C108,'Hoja de vida georreferenciada'!$C:$S,16,FALSE),"")</f>
        <v/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1.25" customHeight="1" x14ac:dyDescent="0.25">
      <c r="A109" s="1"/>
      <c r="B109" s="3">
        <f>+RESUMEN!L116</f>
        <v>0</v>
      </c>
      <c r="C109" s="3">
        <f>+RESUMEN!M116</f>
        <v>0</v>
      </c>
      <c r="D109" s="4" t="str">
        <f>IFERROR(VLOOKUP($C109,'Hoja de vida georreferenciada'!$C:$S,17,FALSE),"")</f>
        <v/>
      </c>
      <c r="E109" s="4" t="str">
        <f>IFERROR(VLOOKUP($C109,'Hoja de vida georreferenciada'!$C:$S,16,FALSE),"")</f>
        <v/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1.25" customHeight="1" x14ac:dyDescent="0.25">
      <c r="A110" s="1"/>
      <c r="B110" s="3">
        <f>+RESUMEN!L117</f>
        <v>0</v>
      </c>
      <c r="C110" s="3">
        <f>+RESUMEN!M117</f>
        <v>0</v>
      </c>
      <c r="D110" s="4" t="str">
        <f>IFERROR(VLOOKUP($C110,'Hoja de vida georreferenciada'!$C:$S,17,FALSE),"")</f>
        <v/>
      </c>
      <c r="E110" s="4" t="str">
        <f>IFERROR(VLOOKUP($C110,'Hoja de vida georreferenciada'!$C:$S,16,FALSE),"")</f>
        <v/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1.25" customHeight="1" x14ac:dyDescent="0.25">
      <c r="A111" s="1"/>
      <c r="B111" s="3">
        <f>+RESUMEN!L118</f>
        <v>0</v>
      </c>
      <c r="C111" s="3">
        <f>+RESUMEN!M118</f>
        <v>0</v>
      </c>
      <c r="D111" s="4" t="str">
        <f>IFERROR(VLOOKUP($C111,'Hoja de vida georreferenciada'!$C:$S,17,FALSE),"")</f>
        <v/>
      </c>
      <c r="E111" s="4" t="str">
        <f>IFERROR(VLOOKUP($C111,'Hoja de vida georreferenciada'!$C:$S,16,FALSE),"")</f>
        <v/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1.25" customHeight="1" x14ac:dyDescent="0.25">
      <c r="A112" s="1"/>
      <c r="B112" s="3">
        <f>+RESUMEN!L119</f>
        <v>0</v>
      </c>
      <c r="C112" s="3">
        <f>+RESUMEN!M119</f>
        <v>0</v>
      </c>
      <c r="D112" s="4" t="str">
        <f>IFERROR(VLOOKUP($C112,'Hoja de vida georreferenciada'!$C:$S,17,FALSE),"")</f>
        <v/>
      </c>
      <c r="E112" s="4" t="str">
        <f>IFERROR(VLOOKUP($C112,'Hoja de vida georreferenciada'!$C:$S,16,FALSE),"")</f>
        <v/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1.25" customHeight="1" x14ac:dyDescent="0.25">
      <c r="A113" s="1"/>
      <c r="B113" s="3">
        <f>+RESUMEN!L120</f>
        <v>0</v>
      </c>
      <c r="C113" s="3">
        <f>+RESUMEN!M120</f>
        <v>0</v>
      </c>
      <c r="D113" s="4" t="str">
        <f>IFERROR(VLOOKUP($C113,'Hoja de vida georreferenciada'!$C:$S,17,FALSE),"")</f>
        <v/>
      </c>
      <c r="E113" s="4" t="str">
        <f>IFERROR(VLOOKUP($C113,'Hoja de vida georreferenciada'!$C:$S,16,FALSE),"")</f>
        <v/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1.25" customHeight="1" x14ac:dyDescent="0.25">
      <c r="A114" s="1"/>
      <c r="B114" s="3">
        <f>+RESUMEN!L121</f>
        <v>0</v>
      </c>
      <c r="C114" s="3">
        <f>+RESUMEN!M121</f>
        <v>0</v>
      </c>
      <c r="D114" s="4" t="str">
        <f>IFERROR(VLOOKUP($C114,'Hoja de vida georreferenciada'!$C:$S,17,FALSE),"")</f>
        <v/>
      </c>
      <c r="E114" s="4" t="str">
        <f>IFERROR(VLOOKUP($C114,'Hoja de vida georreferenciada'!$C:$S,16,FALSE),"")</f>
        <v/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1.25" customHeight="1" x14ac:dyDescent="0.25">
      <c r="A115" s="1"/>
      <c r="B115" s="3">
        <f>+RESUMEN!L122</f>
        <v>0</v>
      </c>
      <c r="C115" s="3">
        <f>+RESUMEN!M122</f>
        <v>0</v>
      </c>
      <c r="D115" s="4" t="str">
        <f>IFERROR(VLOOKUP($C115,'Hoja de vida georreferenciada'!$C:$S,17,FALSE),"")</f>
        <v/>
      </c>
      <c r="E115" s="4" t="str">
        <f>IFERROR(VLOOKUP($C115,'Hoja de vida georreferenciada'!$C:$S,16,FALSE),"")</f>
        <v/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1.25" customHeight="1" x14ac:dyDescent="0.25">
      <c r="A116" s="1"/>
      <c r="B116" s="3">
        <f>+RESUMEN!L123</f>
        <v>0</v>
      </c>
      <c r="C116" s="3">
        <f>+RESUMEN!M123</f>
        <v>0</v>
      </c>
      <c r="D116" s="4" t="str">
        <f>IFERROR(VLOOKUP($C116,'Hoja de vida georreferenciada'!$C:$S,17,FALSE),"")</f>
        <v/>
      </c>
      <c r="E116" s="4" t="str">
        <f>IFERROR(VLOOKUP($C116,'Hoja de vida georreferenciada'!$C:$S,16,FALSE),"")</f>
        <v/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1.25" customHeight="1" x14ac:dyDescent="0.25">
      <c r="A117" s="1"/>
      <c r="B117" s="3">
        <f>+RESUMEN!L124</f>
        <v>0</v>
      </c>
      <c r="C117" s="3">
        <f>+RESUMEN!M124</f>
        <v>0</v>
      </c>
      <c r="D117" s="4" t="str">
        <f>IFERROR(VLOOKUP($C117,'Hoja de vida georreferenciada'!$C:$S,17,FALSE),"")</f>
        <v/>
      </c>
      <c r="E117" s="4" t="str">
        <f>IFERROR(VLOOKUP($C117,'Hoja de vida georreferenciada'!$C:$S,16,FALSE),"")</f>
        <v/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1.25" customHeight="1" x14ac:dyDescent="0.25">
      <c r="A118" s="1"/>
      <c r="B118" s="3">
        <f>+RESUMEN!L125</f>
        <v>0</v>
      </c>
      <c r="C118" s="3">
        <f>+RESUMEN!M125</f>
        <v>0</v>
      </c>
      <c r="D118" s="4" t="str">
        <f>IFERROR(VLOOKUP($C118,'Hoja de vida georreferenciada'!$C:$S,17,FALSE),"")</f>
        <v/>
      </c>
      <c r="E118" s="4" t="str">
        <f>IFERROR(VLOOKUP($C118,'Hoja de vida georreferenciada'!$C:$S,16,FALSE),"")</f>
        <v/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1.25" customHeight="1" x14ac:dyDescent="0.25">
      <c r="A119" s="1"/>
      <c r="B119" s="3">
        <f>+RESUMEN!L126</f>
        <v>0</v>
      </c>
      <c r="C119" s="3">
        <f>+RESUMEN!M126</f>
        <v>0</v>
      </c>
      <c r="D119" s="4" t="str">
        <f>IFERROR(VLOOKUP($C119,'Hoja de vida georreferenciada'!$C:$S,17,FALSE),"")</f>
        <v/>
      </c>
      <c r="E119" s="4" t="str">
        <f>IFERROR(VLOOKUP($C119,'Hoja de vida georreferenciada'!$C:$S,16,FALSE),"")</f>
        <v/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1.25" customHeight="1" x14ac:dyDescent="0.25">
      <c r="A120" s="1"/>
      <c r="B120" s="3">
        <f>+RESUMEN!L127</f>
        <v>0</v>
      </c>
      <c r="C120" s="3">
        <f>+RESUMEN!M127</f>
        <v>0</v>
      </c>
      <c r="D120" s="4" t="str">
        <f>IFERROR(VLOOKUP($C120,'Hoja de vida georreferenciada'!$C:$S,17,FALSE),"")</f>
        <v/>
      </c>
      <c r="E120" s="4" t="str">
        <f>IFERROR(VLOOKUP($C120,'Hoja de vida georreferenciada'!$C:$S,16,FALSE),"")</f>
        <v/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"/>
      <c r="B121" s="3">
        <f>+RESUMEN!L128</f>
        <v>0</v>
      </c>
      <c r="C121" s="3">
        <f>+RESUMEN!M128</f>
        <v>0</v>
      </c>
      <c r="D121" s="4" t="str">
        <f>IFERROR(VLOOKUP($C121,'Hoja de vida georreferenciada'!$C:$S,17,FALSE),"")</f>
        <v/>
      </c>
      <c r="E121" s="4" t="str">
        <f>IFERROR(VLOOKUP($C121,'Hoja de vida georreferenciada'!$C:$S,16,FALSE),"")</f>
        <v/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"/>
      <c r="B122" s="3">
        <f>+RESUMEN!L129</f>
        <v>0</v>
      </c>
      <c r="C122" s="3">
        <f>+RESUMEN!M129</f>
        <v>0</v>
      </c>
      <c r="D122" s="4" t="str">
        <f>IFERROR(VLOOKUP($C122,'Hoja de vida georreferenciada'!$C:$S,17,FALSE),"")</f>
        <v/>
      </c>
      <c r="E122" s="4" t="str">
        <f>IFERROR(VLOOKUP($C122,'Hoja de vida georreferenciada'!$C:$S,16,FALSE),"")</f>
        <v/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1.25" customHeight="1" x14ac:dyDescent="0.25">
      <c r="A123" s="1"/>
      <c r="B123" s="3">
        <f>+RESUMEN!L130</f>
        <v>0</v>
      </c>
      <c r="C123" s="3">
        <f>+RESUMEN!M130</f>
        <v>0</v>
      </c>
      <c r="D123" s="4" t="str">
        <f>IFERROR(VLOOKUP($C123,'Hoja de vida georreferenciada'!$C:$S,17,FALSE),"")</f>
        <v/>
      </c>
      <c r="E123" s="4" t="str">
        <f>IFERROR(VLOOKUP($C123,'Hoja de vida georreferenciada'!$C:$S,16,FALSE),"")</f>
        <v/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1.25" customHeight="1" x14ac:dyDescent="0.25">
      <c r="A124" s="1"/>
      <c r="B124" s="3">
        <f>+RESUMEN!L131</f>
        <v>0</v>
      </c>
      <c r="C124" s="3">
        <f>+RESUMEN!M131</f>
        <v>0</v>
      </c>
      <c r="D124" s="4" t="str">
        <f>IFERROR(VLOOKUP($C124,'Hoja de vida georreferenciada'!$C:$S,17,FALSE),"")</f>
        <v/>
      </c>
      <c r="E124" s="4" t="str">
        <f>IFERROR(VLOOKUP($C124,'Hoja de vida georreferenciada'!$C:$S,16,FALSE),"")</f>
        <v/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1.25" customHeight="1" x14ac:dyDescent="0.25">
      <c r="A125" s="1"/>
      <c r="B125" s="3">
        <f>+RESUMEN!L132</f>
        <v>0</v>
      </c>
      <c r="C125" s="3">
        <f>+RESUMEN!M132</f>
        <v>0</v>
      </c>
      <c r="D125" s="4" t="str">
        <f>IFERROR(VLOOKUP($C125,'Hoja de vida georreferenciada'!$C:$S,17,FALSE),"")</f>
        <v/>
      </c>
      <c r="E125" s="4" t="str">
        <f>IFERROR(VLOOKUP($C125,'Hoja de vida georreferenciada'!$C:$S,16,FALSE),"")</f>
        <v/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1.25" customHeight="1" x14ac:dyDescent="0.25">
      <c r="A126" s="1"/>
      <c r="B126" s="3">
        <f>+RESUMEN!L133</f>
        <v>0</v>
      </c>
      <c r="C126" s="3">
        <f>+RESUMEN!M133</f>
        <v>0</v>
      </c>
      <c r="D126" s="4" t="str">
        <f>IFERROR(VLOOKUP($C126,'Hoja de vida georreferenciada'!$C:$S,17,FALSE),"")</f>
        <v/>
      </c>
      <c r="E126" s="4" t="str">
        <f>IFERROR(VLOOKUP($C126,'Hoja de vida georreferenciada'!$C:$S,16,FALSE),"")</f>
        <v/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1.25" customHeight="1" x14ac:dyDescent="0.25">
      <c r="A127" s="1"/>
      <c r="B127" s="3">
        <f>+RESUMEN!L134</f>
        <v>0</v>
      </c>
      <c r="C127" s="3">
        <f>+RESUMEN!M134</f>
        <v>0</v>
      </c>
      <c r="D127" s="4" t="str">
        <f>IFERROR(VLOOKUP($C127,'Hoja de vida georreferenciada'!$C:$S,17,FALSE),"")</f>
        <v/>
      </c>
      <c r="E127" s="4" t="str">
        <f>IFERROR(VLOOKUP($C127,'Hoja de vida georreferenciada'!$C:$S,16,FALSE),"")</f>
        <v/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 x14ac:dyDescent="0.25">
      <c r="A128" s="1"/>
      <c r="B128" s="3">
        <f>+RESUMEN!L135</f>
        <v>0</v>
      </c>
      <c r="C128" s="3">
        <f>+RESUMEN!M135</f>
        <v>0</v>
      </c>
      <c r="D128" s="4" t="str">
        <f>IFERROR(VLOOKUP($C128,'Hoja de vida georreferenciada'!$C:$S,17,FALSE),"")</f>
        <v/>
      </c>
      <c r="E128" s="4" t="str">
        <f>IFERROR(VLOOKUP($C128,'Hoja de vida georreferenciada'!$C:$S,16,FALSE),"")</f>
        <v/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1.25" customHeight="1" x14ac:dyDescent="0.25">
      <c r="A129" s="1"/>
      <c r="B129" s="3">
        <f>+RESUMEN!L136</f>
        <v>0</v>
      </c>
      <c r="C129" s="3">
        <f>+RESUMEN!M136</f>
        <v>0</v>
      </c>
      <c r="D129" s="4" t="str">
        <f>IFERROR(VLOOKUP($C129,'Hoja de vida georreferenciada'!$C:$S,17,FALSE),"")</f>
        <v/>
      </c>
      <c r="E129" s="4" t="str">
        <f>IFERROR(VLOOKUP($C129,'Hoja de vida georreferenciada'!$C:$S,16,FALSE),"")</f>
        <v/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1.25" customHeight="1" x14ac:dyDescent="0.25">
      <c r="A130" s="1"/>
      <c r="B130" s="3">
        <f>+RESUMEN!L137</f>
        <v>0</v>
      </c>
      <c r="C130" s="3">
        <f>+RESUMEN!M137</f>
        <v>0</v>
      </c>
      <c r="D130" s="4" t="str">
        <f>IFERROR(VLOOKUP($C130,'Hoja de vida georreferenciada'!$C:$S,17,FALSE),"")</f>
        <v/>
      </c>
      <c r="E130" s="4" t="str">
        <f>IFERROR(VLOOKUP($C130,'Hoja de vida georreferenciada'!$C:$S,16,FALSE),"")</f>
        <v/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1.25" customHeight="1" x14ac:dyDescent="0.25">
      <c r="A131" s="1"/>
      <c r="B131" s="3">
        <f>+RESUMEN!L138</f>
        <v>0</v>
      </c>
      <c r="C131" s="3">
        <f>+RESUMEN!M138</f>
        <v>0</v>
      </c>
      <c r="D131" s="4" t="str">
        <f>IFERROR(VLOOKUP($C131,'Hoja de vida georreferenciada'!$C:$S,17,FALSE),"")</f>
        <v/>
      </c>
      <c r="E131" s="4" t="str">
        <f>IFERROR(VLOOKUP($C131,'Hoja de vida georreferenciada'!$C:$S,16,FALSE),"")</f>
        <v/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1.25" customHeight="1" x14ac:dyDescent="0.25">
      <c r="A132" s="1"/>
      <c r="B132" s="3">
        <f>+RESUMEN!L139</f>
        <v>0</v>
      </c>
      <c r="C132" s="3">
        <f>+RESUMEN!M139</f>
        <v>0</v>
      </c>
      <c r="D132" s="4" t="str">
        <f>IFERROR(VLOOKUP($C132,'Hoja de vida georreferenciada'!$C:$S,17,FALSE),"")</f>
        <v/>
      </c>
      <c r="E132" s="4" t="str">
        <f>IFERROR(VLOOKUP($C132,'Hoja de vida georreferenciada'!$C:$S,16,FALSE),"")</f>
        <v/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1.25" customHeight="1" x14ac:dyDescent="0.25">
      <c r="A133" s="1"/>
      <c r="B133" s="3">
        <f>+RESUMEN!L140</f>
        <v>0</v>
      </c>
      <c r="C133" s="3">
        <f>+RESUMEN!M140</f>
        <v>0</v>
      </c>
      <c r="D133" s="4" t="str">
        <f>IFERROR(VLOOKUP($C133,'Hoja de vida georreferenciada'!$C:$S,17,FALSE),"")</f>
        <v/>
      </c>
      <c r="E133" s="4" t="str">
        <f>IFERROR(VLOOKUP($C133,'Hoja de vida georreferenciada'!$C:$S,16,FALSE),"")</f>
        <v/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1.25" customHeight="1" x14ac:dyDescent="0.25">
      <c r="A134" s="1"/>
      <c r="B134" s="3">
        <f>+RESUMEN!L141</f>
        <v>0</v>
      </c>
      <c r="C134" s="3">
        <f>+RESUMEN!M141</f>
        <v>0</v>
      </c>
      <c r="D134" s="4" t="str">
        <f>IFERROR(VLOOKUP($C134,'Hoja de vida georreferenciada'!$C:$S,17,FALSE),"")</f>
        <v/>
      </c>
      <c r="E134" s="4" t="str">
        <f>IFERROR(VLOOKUP($C134,'Hoja de vida georreferenciada'!$C:$S,16,FALSE),"")</f>
        <v/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1.25" customHeight="1" x14ac:dyDescent="0.25">
      <c r="A135" s="1"/>
      <c r="B135" s="3">
        <f>+RESUMEN!L142</f>
        <v>0</v>
      </c>
      <c r="C135" s="3">
        <f>+RESUMEN!M142</f>
        <v>0</v>
      </c>
      <c r="D135" s="4" t="str">
        <f>IFERROR(VLOOKUP($C135,'Hoja de vida georreferenciada'!$C:$S,17,FALSE),"")</f>
        <v/>
      </c>
      <c r="E135" s="4" t="str">
        <f>IFERROR(VLOOKUP($C135,'Hoja de vida georreferenciada'!$C:$S,16,FALSE),"")</f>
        <v/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1.25" customHeight="1" x14ac:dyDescent="0.25">
      <c r="A136" s="1"/>
      <c r="B136" s="3">
        <f>+RESUMEN!L143</f>
        <v>0</v>
      </c>
      <c r="C136" s="3">
        <f>+RESUMEN!M143</f>
        <v>0</v>
      </c>
      <c r="D136" s="4" t="str">
        <f>IFERROR(VLOOKUP($C136,'Hoja de vida georreferenciada'!$C:$S,17,FALSE),"")</f>
        <v/>
      </c>
      <c r="E136" s="4" t="str">
        <f>IFERROR(VLOOKUP($C136,'Hoja de vida georreferenciada'!$C:$S,16,FALSE),"")</f>
        <v/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1.25" customHeight="1" x14ac:dyDescent="0.25">
      <c r="A137" s="1"/>
      <c r="B137" s="3">
        <f>+RESUMEN!L144</f>
        <v>0</v>
      </c>
      <c r="C137" s="3">
        <f>+RESUMEN!M144</f>
        <v>0</v>
      </c>
      <c r="D137" s="4" t="str">
        <f>IFERROR(VLOOKUP($C137,'Hoja de vida georreferenciada'!$C:$S,17,FALSE),"")</f>
        <v/>
      </c>
      <c r="E137" s="4" t="str">
        <f>IFERROR(VLOOKUP($C137,'Hoja de vida georreferenciada'!$C:$S,16,FALSE),"")</f>
        <v/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1.25" customHeight="1" x14ac:dyDescent="0.25">
      <c r="A138" s="1"/>
      <c r="B138" s="3">
        <f>+RESUMEN!L145</f>
        <v>0</v>
      </c>
      <c r="C138" s="3">
        <f>+RESUMEN!M145</f>
        <v>0</v>
      </c>
      <c r="D138" s="4" t="str">
        <f>IFERROR(VLOOKUP($C138,'Hoja de vida georreferenciada'!$C:$S,17,FALSE),"")</f>
        <v/>
      </c>
      <c r="E138" s="4" t="str">
        <f>IFERROR(VLOOKUP($C138,'Hoja de vida georreferenciada'!$C:$S,16,FALSE),"")</f>
        <v/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1.25" customHeight="1" x14ac:dyDescent="0.25">
      <c r="A139" s="1"/>
      <c r="B139" s="3">
        <f>+RESUMEN!L146</f>
        <v>0</v>
      </c>
      <c r="C139" s="3">
        <f>+RESUMEN!M146</f>
        <v>0</v>
      </c>
      <c r="D139" s="4" t="str">
        <f>IFERROR(VLOOKUP($C139,'Hoja de vida georreferenciada'!$C:$S,17,FALSE),"")</f>
        <v/>
      </c>
      <c r="E139" s="4" t="str">
        <f>IFERROR(VLOOKUP($C139,'Hoja de vida georreferenciada'!$C:$S,16,FALSE),"")</f>
        <v/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1.25" customHeight="1" x14ac:dyDescent="0.25">
      <c r="A140" s="1"/>
      <c r="B140" s="3">
        <f>+RESUMEN!L147</f>
        <v>0</v>
      </c>
      <c r="C140" s="3">
        <f>+RESUMEN!M147</f>
        <v>0</v>
      </c>
      <c r="D140" s="4" t="str">
        <f>IFERROR(VLOOKUP($C140,'Hoja de vida georreferenciada'!$C:$S,17,FALSE),"")</f>
        <v/>
      </c>
      <c r="E140" s="4" t="str">
        <f>IFERROR(VLOOKUP($C140,'Hoja de vida georreferenciada'!$C:$S,16,FALSE),"")</f>
        <v/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1.25" customHeight="1" x14ac:dyDescent="0.25">
      <c r="A141" s="1"/>
      <c r="B141" s="3">
        <f>+RESUMEN!L148</f>
        <v>0</v>
      </c>
      <c r="C141" s="3">
        <f>+RESUMEN!M148</f>
        <v>0</v>
      </c>
      <c r="D141" s="4" t="str">
        <f>IFERROR(VLOOKUP($C141,'Hoja de vida georreferenciada'!$C:$S,17,FALSE),"")</f>
        <v/>
      </c>
      <c r="E141" s="4" t="str">
        <f>IFERROR(VLOOKUP($C141,'Hoja de vida georreferenciada'!$C:$S,16,FALSE),"")</f>
        <v/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1.25" customHeight="1" x14ac:dyDescent="0.25">
      <c r="A142" s="1"/>
      <c r="B142" s="3">
        <f>+RESUMEN!L149</f>
        <v>0</v>
      </c>
      <c r="C142" s="3">
        <f>+RESUMEN!M149</f>
        <v>0</v>
      </c>
      <c r="D142" s="4" t="str">
        <f>IFERROR(VLOOKUP($C142,'Hoja de vida georreferenciada'!$C:$S,17,FALSE),"")</f>
        <v/>
      </c>
      <c r="E142" s="4" t="str">
        <f>IFERROR(VLOOKUP($C142,'Hoja de vida georreferenciada'!$C:$S,16,FALSE),"")</f>
        <v/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1.25" customHeight="1" x14ac:dyDescent="0.25">
      <c r="A143" s="1"/>
      <c r="B143" s="3">
        <f>+RESUMEN!L150</f>
        <v>0</v>
      </c>
      <c r="C143" s="3">
        <f>+RESUMEN!M150</f>
        <v>0</v>
      </c>
      <c r="D143" s="4" t="str">
        <f>IFERROR(VLOOKUP($C143,'Hoja de vida georreferenciada'!$C:$S,17,FALSE),"")</f>
        <v/>
      </c>
      <c r="E143" s="4" t="str">
        <f>IFERROR(VLOOKUP($C143,'Hoja de vida georreferenciada'!$C:$S,16,FALSE),"")</f>
        <v/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1.25" customHeight="1" x14ac:dyDescent="0.25">
      <c r="A144" s="1"/>
      <c r="B144" s="3">
        <f>+RESUMEN!L151</f>
        <v>0</v>
      </c>
      <c r="C144" s="3">
        <f>+RESUMEN!M151</f>
        <v>0</v>
      </c>
      <c r="D144" s="4" t="str">
        <f>IFERROR(VLOOKUP($C144,'Hoja de vida georreferenciada'!$C:$S,17,FALSE),"")</f>
        <v/>
      </c>
      <c r="E144" s="4" t="str">
        <f>IFERROR(VLOOKUP($C144,'Hoja de vida georreferenciada'!$C:$S,16,FALSE),"")</f>
        <v/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1.25" customHeight="1" x14ac:dyDescent="0.25">
      <c r="A145" s="1"/>
      <c r="B145" s="3">
        <f>+RESUMEN!L152</f>
        <v>0</v>
      </c>
      <c r="C145" s="3">
        <f>+RESUMEN!M152</f>
        <v>0</v>
      </c>
      <c r="D145" s="4" t="str">
        <f>IFERROR(VLOOKUP($C145,'Hoja de vida georreferenciada'!$C:$S,17,FALSE),"")</f>
        <v/>
      </c>
      <c r="E145" s="4" t="str">
        <f>IFERROR(VLOOKUP($C145,'Hoja de vida georreferenciada'!$C:$S,16,FALSE),"")</f>
        <v/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1.25" customHeight="1" x14ac:dyDescent="0.25">
      <c r="A146" s="1"/>
      <c r="B146" s="3">
        <f>+RESUMEN!L153</f>
        <v>0</v>
      </c>
      <c r="C146" s="3">
        <f>+RESUMEN!M153</f>
        <v>0</v>
      </c>
      <c r="D146" s="4" t="str">
        <f>IFERROR(VLOOKUP($C146,'Hoja de vida georreferenciada'!$C:$S,17,FALSE),"")</f>
        <v/>
      </c>
      <c r="E146" s="4" t="str">
        <f>IFERROR(VLOOKUP($C146,'Hoja de vida georreferenciada'!$C:$S,16,FALSE),"")</f>
        <v/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1.25" customHeight="1" x14ac:dyDescent="0.25">
      <c r="A147" s="1"/>
      <c r="B147" s="3">
        <f>+RESUMEN!L154</f>
        <v>0</v>
      </c>
      <c r="C147" s="3">
        <f>+RESUMEN!M154</f>
        <v>0</v>
      </c>
      <c r="D147" s="4" t="str">
        <f>IFERROR(VLOOKUP($C147,'Hoja de vida georreferenciada'!$C:$S,17,FALSE),"")</f>
        <v/>
      </c>
      <c r="E147" s="4" t="str">
        <f>IFERROR(VLOOKUP($C147,'Hoja de vida georreferenciada'!$C:$S,16,FALSE),"")</f>
        <v/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 x14ac:dyDescent="0.25">
      <c r="A148" s="1"/>
      <c r="B148" s="3">
        <f>+RESUMEN!L155</f>
        <v>0</v>
      </c>
      <c r="C148" s="3">
        <f>+RESUMEN!M155</f>
        <v>0</v>
      </c>
      <c r="D148" s="4" t="str">
        <f>IFERROR(VLOOKUP($C148,'Hoja de vida georreferenciada'!$C:$S,17,FALSE),"")</f>
        <v/>
      </c>
      <c r="E148" s="4" t="str">
        <f>IFERROR(VLOOKUP($C148,'Hoja de vida georreferenciada'!$C:$S,16,FALSE),"")</f>
        <v/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1.25" customHeight="1" x14ac:dyDescent="0.25">
      <c r="A149" s="1"/>
      <c r="B149" s="3">
        <f>+RESUMEN!L156</f>
        <v>0</v>
      </c>
      <c r="C149" s="3">
        <f>+RESUMEN!M156</f>
        <v>0</v>
      </c>
      <c r="D149" s="4" t="str">
        <f>IFERROR(VLOOKUP($C149,'Hoja de vida georreferenciada'!$C:$S,17,FALSE),"")</f>
        <v/>
      </c>
      <c r="E149" s="4" t="str">
        <f>IFERROR(VLOOKUP($C149,'Hoja de vida georreferenciada'!$C:$S,16,FALSE),"")</f>
        <v/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1.25" customHeight="1" x14ac:dyDescent="0.25">
      <c r="A150" s="1"/>
      <c r="B150" s="3">
        <f>+RESUMEN!L157</f>
        <v>0</v>
      </c>
      <c r="C150" s="3">
        <f>+RESUMEN!M157</f>
        <v>0</v>
      </c>
      <c r="D150" s="4" t="str">
        <f>IFERROR(VLOOKUP($C150,'Hoja de vida georreferenciada'!$C:$S,17,FALSE),"")</f>
        <v/>
      </c>
      <c r="E150" s="4" t="str">
        <f>IFERROR(VLOOKUP($C150,'Hoja de vida georreferenciada'!$C:$S,16,FALSE),"")</f>
        <v/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 x14ac:dyDescent="0.25">
      <c r="A151" s="1"/>
      <c r="B151" s="3">
        <f>+RESUMEN!L158</f>
        <v>0</v>
      </c>
      <c r="C151" s="3">
        <f>+RESUMEN!M158</f>
        <v>0</v>
      </c>
      <c r="D151" s="4" t="str">
        <f>IFERROR(VLOOKUP($C151,'Hoja de vida georreferenciada'!$C:$S,17,FALSE),"")</f>
        <v/>
      </c>
      <c r="E151" s="4" t="str">
        <f>IFERROR(VLOOKUP($C151,'Hoja de vida georreferenciada'!$C:$S,16,FALSE),"")</f>
        <v/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 x14ac:dyDescent="0.25">
      <c r="A152" s="1"/>
      <c r="B152" s="3">
        <f>+RESUMEN!L159</f>
        <v>0</v>
      </c>
      <c r="C152" s="3">
        <f>+RESUMEN!M159</f>
        <v>0</v>
      </c>
      <c r="D152" s="4" t="str">
        <f>IFERROR(VLOOKUP($C152,'Hoja de vida georreferenciada'!$C:$S,17,FALSE),"")</f>
        <v/>
      </c>
      <c r="E152" s="4" t="str">
        <f>IFERROR(VLOOKUP($C152,'Hoja de vida georreferenciada'!$C:$S,16,FALSE),"")</f>
        <v/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1.25" customHeight="1" x14ac:dyDescent="0.25">
      <c r="A153" s="1"/>
      <c r="B153" s="3">
        <f>+RESUMEN!L160</f>
        <v>0</v>
      </c>
      <c r="C153" s="3">
        <f>+RESUMEN!M160</f>
        <v>0</v>
      </c>
      <c r="D153" s="4" t="str">
        <f>IFERROR(VLOOKUP($C153,'Hoja de vida georreferenciada'!$C:$S,17,FALSE),"")</f>
        <v/>
      </c>
      <c r="E153" s="4" t="str">
        <f>IFERROR(VLOOKUP($C153,'Hoja de vida georreferenciada'!$C:$S,16,FALSE),"")</f>
        <v/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 x14ac:dyDescent="0.25">
      <c r="A154" s="1"/>
      <c r="B154" s="3">
        <f>+RESUMEN!L161</f>
        <v>0</v>
      </c>
      <c r="C154" s="3">
        <f>+RESUMEN!M161</f>
        <v>0</v>
      </c>
      <c r="D154" s="4" t="str">
        <f>IFERROR(VLOOKUP($C154,'Hoja de vida georreferenciada'!$C:$S,17,FALSE),"")</f>
        <v/>
      </c>
      <c r="E154" s="4" t="str">
        <f>IFERROR(VLOOKUP($C154,'Hoja de vida georreferenciada'!$C:$S,16,FALSE),"")</f>
        <v/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1.25" customHeight="1" x14ac:dyDescent="0.25">
      <c r="A155" s="1"/>
      <c r="B155" s="3">
        <f>+RESUMEN!L162</f>
        <v>0</v>
      </c>
      <c r="C155" s="3">
        <f>+RESUMEN!M162</f>
        <v>0</v>
      </c>
      <c r="D155" s="4" t="str">
        <f>IFERROR(VLOOKUP($C155,'Hoja de vida georreferenciada'!$C:$S,17,FALSE),"")</f>
        <v/>
      </c>
      <c r="E155" s="4" t="str">
        <f>IFERROR(VLOOKUP($C155,'Hoja de vida georreferenciada'!$C:$S,16,FALSE),"")</f>
        <v/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1.25" customHeight="1" x14ac:dyDescent="0.25">
      <c r="A156" s="1"/>
      <c r="B156" s="3">
        <f>+RESUMEN!L163</f>
        <v>0</v>
      </c>
      <c r="C156" s="3">
        <f>+RESUMEN!M163</f>
        <v>0</v>
      </c>
      <c r="D156" s="4" t="str">
        <f>IFERROR(VLOOKUP($C156,'Hoja de vida georreferenciada'!$C:$S,17,FALSE),"")</f>
        <v/>
      </c>
      <c r="E156" s="4" t="str">
        <f>IFERROR(VLOOKUP($C156,'Hoja de vida georreferenciada'!$C:$S,16,FALSE),"")</f>
        <v/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1.25" customHeight="1" x14ac:dyDescent="0.25">
      <c r="A157" s="1"/>
      <c r="B157" s="3">
        <f>+RESUMEN!L164</f>
        <v>0</v>
      </c>
      <c r="C157" s="3">
        <f>+RESUMEN!M164</f>
        <v>0</v>
      </c>
      <c r="D157" s="4" t="str">
        <f>IFERROR(VLOOKUP($C157,'Hoja de vida georreferenciada'!$C:$S,17,FALSE),"")</f>
        <v/>
      </c>
      <c r="E157" s="4" t="str">
        <f>IFERROR(VLOOKUP($C157,'Hoja de vida georreferenciada'!$C:$S,16,FALSE),"")</f>
        <v/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 x14ac:dyDescent="0.25">
      <c r="A158" s="1"/>
      <c r="B158" s="3">
        <f>+RESUMEN!L165</f>
        <v>0</v>
      </c>
      <c r="C158" s="3">
        <f>+RESUMEN!M165</f>
        <v>0</v>
      </c>
      <c r="D158" s="4" t="str">
        <f>IFERROR(VLOOKUP($C158,'Hoja de vida georreferenciada'!$C:$S,17,FALSE),"")</f>
        <v/>
      </c>
      <c r="E158" s="4" t="str">
        <f>IFERROR(VLOOKUP($C158,'Hoja de vida georreferenciada'!$C:$S,16,FALSE),"")</f>
        <v/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1.25" customHeight="1" x14ac:dyDescent="0.25">
      <c r="A159" s="1"/>
      <c r="B159" s="3">
        <f>+RESUMEN!L166</f>
        <v>0</v>
      </c>
      <c r="C159" s="3">
        <f>+RESUMEN!M166</f>
        <v>0</v>
      </c>
      <c r="D159" s="4" t="str">
        <f>IFERROR(VLOOKUP($C159,'Hoja de vida georreferenciada'!$C:$S,17,FALSE),"")</f>
        <v/>
      </c>
      <c r="E159" s="4" t="str">
        <f>IFERROR(VLOOKUP($C159,'Hoja de vida georreferenciada'!$C:$S,16,FALSE),"")</f>
        <v/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1.25" customHeight="1" x14ac:dyDescent="0.25">
      <c r="A160" s="1"/>
      <c r="B160" s="3">
        <f>+RESUMEN!L167</f>
        <v>0</v>
      </c>
      <c r="C160" s="3">
        <f>+RESUMEN!M167</f>
        <v>0</v>
      </c>
      <c r="D160" s="4" t="str">
        <f>IFERROR(VLOOKUP($C160,'Hoja de vida georreferenciada'!$C:$S,17,FALSE),"")</f>
        <v/>
      </c>
      <c r="E160" s="4" t="str">
        <f>IFERROR(VLOOKUP($C160,'Hoja de vida georreferenciada'!$C:$S,16,FALSE),"")</f>
        <v/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1.25" customHeight="1" x14ac:dyDescent="0.25">
      <c r="A161" s="1"/>
      <c r="B161" s="3">
        <f>+RESUMEN!L168</f>
        <v>0</v>
      </c>
      <c r="C161" s="3">
        <f>+RESUMEN!M168</f>
        <v>0</v>
      </c>
      <c r="D161" s="4" t="str">
        <f>IFERROR(VLOOKUP($C161,'Hoja de vida georreferenciada'!$C:$S,17,FALSE),"")</f>
        <v/>
      </c>
      <c r="E161" s="4" t="str">
        <f>IFERROR(VLOOKUP($C161,'Hoja de vida georreferenciada'!$C:$S,16,FALSE),"")</f>
        <v/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1.25" customHeight="1" x14ac:dyDescent="0.25">
      <c r="A162" s="1"/>
      <c r="B162" s="3">
        <f>+RESUMEN!L169</f>
        <v>0</v>
      </c>
      <c r="C162" s="3">
        <f>+RESUMEN!M169</f>
        <v>0</v>
      </c>
      <c r="D162" s="4" t="str">
        <f>IFERROR(VLOOKUP($C162,'Hoja de vida georreferenciada'!$C:$S,17,FALSE),"")</f>
        <v/>
      </c>
      <c r="E162" s="4" t="str">
        <f>IFERROR(VLOOKUP($C162,'Hoja de vida georreferenciada'!$C:$S,16,FALSE),"")</f>
        <v/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1.25" customHeight="1" x14ac:dyDescent="0.25">
      <c r="A163" s="1"/>
      <c r="B163" s="3">
        <f>+RESUMEN!L170</f>
        <v>0</v>
      </c>
      <c r="C163" s="3">
        <f>+RESUMEN!M170</f>
        <v>0</v>
      </c>
      <c r="D163" s="4" t="str">
        <f>IFERROR(VLOOKUP($C163,'Hoja de vida georreferenciada'!$C:$S,17,FALSE),"")</f>
        <v/>
      </c>
      <c r="E163" s="4" t="str">
        <f>IFERROR(VLOOKUP($C163,'Hoja de vida georreferenciada'!$C:$S,16,FALSE),"")</f>
        <v/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1.25" customHeight="1" x14ac:dyDescent="0.25">
      <c r="A164" s="1"/>
      <c r="B164" s="3">
        <f>+RESUMEN!L171</f>
        <v>0</v>
      </c>
      <c r="C164" s="3">
        <f>+RESUMEN!M171</f>
        <v>0</v>
      </c>
      <c r="D164" s="4" t="str">
        <f>IFERROR(VLOOKUP($C164,'Hoja de vida georreferenciada'!$C:$S,17,FALSE),"")</f>
        <v/>
      </c>
      <c r="E164" s="4" t="str">
        <f>IFERROR(VLOOKUP($C164,'Hoja de vida georreferenciada'!$C:$S,16,FALSE),"")</f>
        <v/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1.25" customHeight="1" x14ac:dyDescent="0.25">
      <c r="A165" s="1"/>
      <c r="B165" s="3">
        <f>+RESUMEN!L172</f>
        <v>0</v>
      </c>
      <c r="C165" s="3">
        <f>+RESUMEN!M172</f>
        <v>0</v>
      </c>
      <c r="D165" s="4" t="str">
        <f>IFERROR(VLOOKUP($C165,'Hoja de vida georreferenciada'!$C:$S,17,FALSE),"")</f>
        <v/>
      </c>
      <c r="E165" s="4" t="str">
        <f>IFERROR(VLOOKUP($C165,'Hoja de vida georreferenciada'!$C:$S,16,FALSE),"")</f>
        <v/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1.25" customHeight="1" x14ac:dyDescent="0.25">
      <c r="A166" s="1"/>
      <c r="B166" s="3">
        <f>+RESUMEN!L173</f>
        <v>0</v>
      </c>
      <c r="C166" s="3">
        <f>+RESUMEN!M173</f>
        <v>0</v>
      </c>
      <c r="D166" s="4" t="str">
        <f>IFERROR(VLOOKUP($C166,'Hoja de vida georreferenciada'!$C:$S,17,FALSE),"")</f>
        <v/>
      </c>
      <c r="E166" s="4" t="str">
        <f>IFERROR(VLOOKUP($C166,'Hoja de vida georreferenciada'!$C:$S,16,FALSE),"")</f>
        <v/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1.25" customHeight="1" x14ac:dyDescent="0.25">
      <c r="A167" s="1"/>
      <c r="B167" s="3">
        <f>+RESUMEN!L174</f>
        <v>0</v>
      </c>
      <c r="C167" s="3">
        <f>+RESUMEN!M174</f>
        <v>0</v>
      </c>
      <c r="D167" s="4" t="str">
        <f>IFERROR(VLOOKUP($C167,'Hoja de vida georreferenciada'!$C:$S,17,FALSE),"")</f>
        <v/>
      </c>
      <c r="E167" s="4" t="str">
        <f>IFERROR(VLOOKUP($C167,'Hoja de vida georreferenciada'!$C:$S,16,FALSE),"")</f>
        <v/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1.25" customHeight="1" x14ac:dyDescent="0.25">
      <c r="A168" s="1"/>
      <c r="B168" s="3">
        <f>+RESUMEN!L175</f>
        <v>0</v>
      </c>
      <c r="C168" s="3">
        <f>+RESUMEN!M175</f>
        <v>0</v>
      </c>
      <c r="D168" s="4" t="str">
        <f>IFERROR(VLOOKUP($C168,'Hoja de vida georreferenciada'!$C:$S,17,FALSE),"")</f>
        <v/>
      </c>
      <c r="E168" s="4" t="str">
        <f>IFERROR(VLOOKUP($C168,'Hoja de vida georreferenciada'!$C:$S,16,FALSE),"")</f>
        <v/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1.25" customHeight="1" x14ac:dyDescent="0.25">
      <c r="A169" s="1"/>
      <c r="B169" s="3">
        <f>+RESUMEN!L176</f>
        <v>0</v>
      </c>
      <c r="C169" s="3">
        <f>+RESUMEN!M176</f>
        <v>0</v>
      </c>
      <c r="D169" s="4" t="str">
        <f>IFERROR(VLOOKUP($C169,'Hoja de vida georreferenciada'!$C:$S,17,FALSE),"")</f>
        <v/>
      </c>
      <c r="E169" s="4" t="str">
        <f>IFERROR(VLOOKUP($C169,'Hoja de vida georreferenciada'!$C:$S,16,FALSE),"")</f>
        <v/>
      </c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1.25" customHeight="1" x14ac:dyDescent="0.25">
      <c r="A170" s="1"/>
      <c r="B170" s="3">
        <f>+RESUMEN!L177</f>
        <v>0</v>
      </c>
      <c r="C170" s="3">
        <f>+RESUMEN!M177</f>
        <v>0</v>
      </c>
      <c r="D170" s="4" t="str">
        <f>IFERROR(VLOOKUP($C170,'Hoja de vida georreferenciada'!$C:$S,17,FALSE),"")</f>
        <v/>
      </c>
      <c r="E170" s="4" t="str">
        <f>IFERROR(VLOOKUP($C170,'Hoja de vida georreferenciada'!$C:$S,16,FALSE),"")</f>
        <v/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1.25" customHeight="1" x14ac:dyDescent="0.25">
      <c r="A171" s="1"/>
      <c r="B171" s="3">
        <f>+RESUMEN!L178</f>
        <v>0</v>
      </c>
      <c r="C171" s="3">
        <f>+RESUMEN!M178</f>
        <v>0</v>
      </c>
      <c r="D171" s="4" t="str">
        <f>IFERROR(VLOOKUP($C171,'Hoja de vida georreferenciada'!$C:$S,17,FALSE),"")</f>
        <v/>
      </c>
      <c r="E171" s="4" t="str">
        <f>IFERROR(VLOOKUP($C171,'Hoja de vida georreferenciada'!$C:$S,16,FALSE),"")</f>
        <v/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1.25" customHeight="1" x14ac:dyDescent="0.25">
      <c r="A172" s="1"/>
      <c r="B172" s="3">
        <f>+RESUMEN!L179</f>
        <v>0</v>
      </c>
      <c r="C172" s="3">
        <f>+RESUMEN!M179</f>
        <v>0</v>
      </c>
      <c r="D172" s="4" t="str">
        <f>IFERROR(VLOOKUP($C172,'Hoja de vida georreferenciada'!$C:$S,17,FALSE),"")</f>
        <v/>
      </c>
      <c r="E172" s="4" t="str">
        <f>IFERROR(VLOOKUP($C172,'Hoja de vida georreferenciada'!$C:$S,16,FALSE),"")</f>
        <v/>
      </c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1.25" customHeight="1" x14ac:dyDescent="0.25">
      <c r="A173" s="1"/>
      <c r="B173" s="3">
        <f>+RESUMEN!L180</f>
        <v>0</v>
      </c>
      <c r="C173" s="3">
        <f>+RESUMEN!M180</f>
        <v>0</v>
      </c>
      <c r="D173" s="4" t="str">
        <f>IFERROR(VLOOKUP($C173,'Hoja de vida georreferenciada'!$C:$S,17,FALSE),"")</f>
        <v/>
      </c>
      <c r="E173" s="4" t="str">
        <f>IFERROR(VLOOKUP($C173,'Hoja de vida georreferenciada'!$C:$S,16,FALSE),"")</f>
        <v/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1.25" customHeight="1" x14ac:dyDescent="0.25">
      <c r="A174" s="1"/>
      <c r="B174" s="3">
        <f>+RESUMEN!L181</f>
        <v>0</v>
      </c>
      <c r="C174" s="3">
        <f>+RESUMEN!M181</f>
        <v>0</v>
      </c>
      <c r="D174" s="4" t="str">
        <f>IFERROR(VLOOKUP($C174,'Hoja de vida georreferenciada'!$C:$S,17,FALSE),"")</f>
        <v/>
      </c>
      <c r="E174" s="4" t="str">
        <f>IFERROR(VLOOKUP($C174,'Hoja de vida georreferenciada'!$C:$S,16,FALSE),"")</f>
        <v/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1.25" customHeight="1" x14ac:dyDescent="0.25">
      <c r="A175" s="1"/>
      <c r="B175" s="3">
        <f>+RESUMEN!L182</f>
        <v>0</v>
      </c>
      <c r="C175" s="3">
        <f>+RESUMEN!M182</f>
        <v>0</v>
      </c>
      <c r="D175" s="4" t="str">
        <f>IFERROR(VLOOKUP($C175,'Hoja de vida georreferenciada'!$C:$S,17,FALSE),"")</f>
        <v/>
      </c>
      <c r="E175" s="4" t="str">
        <f>IFERROR(VLOOKUP($C175,'Hoja de vida georreferenciada'!$C:$S,16,FALSE),"")</f>
        <v/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1.25" customHeight="1" x14ac:dyDescent="0.25">
      <c r="A176" s="1"/>
      <c r="B176" s="3">
        <f>+RESUMEN!L183</f>
        <v>0</v>
      </c>
      <c r="C176" s="3">
        <f>+RESUMEN!M183</f>
        <v>0</v>
      </c>
      <c r="D176" s="4" t="str">
        <f>IFERROR(VLOOKUP($C176,'Hoja de vida georreferenciada'!$C:$S,17,FALSE),"")</f>
        <v/>
      </c>
      <c r="E176" s="4" t="str">
        <f>IFERROR(VLOOKUP($C176,'Hoja de vida georreferenciada'!$C:$S,16,FALSE),"")</f>
        <v/>
      </c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1.25" customHeight="1" x14ac:dyDescent="0.25">
      <c r="A177" s="1"/>
      <c r="B177" s="3">
        <f>+RESUMEN!L184</f>
        <v>0</v>
      </c>
      <c r="C177" s="3">
        <f>+RESUMEN!M184</f>
        <v>0</v>
      </c>
      <c r="D177" s="4" t="str">
        <f>IFERROR(VLOOKUP($C177,'Hoja de vida georreferenciada'!$C:$S,17,FALSE),"")</f>
        <v/>
      </c>
      <c r="E177" s="4" t="str">
        <f>IFERROR(VLOOKUP($C177,'Hoja de vida georreferenciada'!$C:$S,16,FALSE),"")</f>
        <v/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1.25" customHeight="1" x14ac:dyDescent="0.25">
      <c r="A178" s="1"/>
      <c r="B178" s="3">
        <f>+RESUMEN!L185</f>
        <v>0</v>
      </c>
      <c r="C178" s="3">
        <f>+RESUMEN!M185</f>
        <v>0</v>
      </c>
      <c r="D178" s="4" t="str">
        <f>IFERROR(VLOOKUP($C178,'Hoja de vida georreferenciada'!$C:$S,17,FALSE),"")</f>
        <v/>
      </c>
      <c r="E178" s="4" t="str">
        <f>IFERROR(VLOOKUP($C178,'Hoja de vida georreferenciada'!$C:$S,16,FALSE),"")</f>
        <v/>
      </c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1.25" customHeight="1" x14ac:dyDescent="0.25">
      <c r="A179" s="1"/>
      <c r="B179" s="3">
        <f>+RESUMEN!L186</f>
        <v>0</v>
      </c>
      <c r="C179" s="3">
        <f>+RESUMEN!M186</f>
        <v>0</v>
      </c>
      <c r="D179" s="4" t="str">
        <f>IFERROR(VLOOKUP($C179,'Hoja de vida georreferenciada'!$C:$S,17,FALSE),"")</f>
        <v/>
      </c>
      <c r="E179" s="4" t="str">
        <f>IFERROR(VLOOKUP($C179,'Hoja de vida georreferenciada'!$C:$S,16,FALSE),"")</f>
        <v/>
      </c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1.25" customHeight="1" x14ac:dyDescent="0.25">
      <c r="A180" s="1"/>
      <c r="B180" s="3">
        <f>+RESUMEN!L187</f>
        <v>0</v>
      </c>
      <c r="C180" s="3">
        <f>+RESUMEN!M187</f>
        <v>0</v>
      </c>
      <c r="D180" s="4" t="str">
        <f>IFERROR(VLOOKUP($C180,'Hoja de vida georreferenciada'!$C:$S,17,FALSE),"")</f>
        <v/>
      </c>
      <c r="E180" s="4" t="str">
        <f>IFERROR(VLOOKUP($C180,'Hoja de vida georreferenciada'!$C:$S,16,FALSE),"")</f>
        <v/>
      </c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1.25" customHeight="1" x14ac:dyDescent="0.25">
      <c r="A181" s="1"/>
      <c r="B181" s="3">
        <f>+RESUMEN!L188</f>
        <v>0</v>
      </c>
      <c r="C181" s="3">
        <f>+RESUMEN!M188</f>
        <v>0</v>
      </c>
      <c r="D181" s="4" t="str">
        <f>IFERROR(VLOOKUP($C181,'Hoja de vida georreferenciada'!$C:$S,17,FALSE),"")</f>
        <v/>
      </c>
      <c r="E181" s="4" t="str">
        <f>IFERROR(VLOOKUP($C181,'Hoja de vida georreferenciada'!$C:$S,16,FALSE),"")</f>
        <v/>
      </c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 x14ac:dyDescent="0.25">
      <c r="A182" s="1"/>
      <c r="B182" s="3">
        <f>+RESUMEN!L189</f>
        <v>0</v>
      </c>
      <c r="C182" s="3">
        <f>+RESUMEN!M189</f>
        <v>0</v>
      </c>
      <c r="D182" s="4" t="str">
        <f>IFERROR(VLOOKUP($C182,'Hoja de vida georreferenciada'!$C:$S,17,FALSE),"")</f>
        <v/>
      </c>
      <c r="E182" s="4" t="str">
        <f>IFERROR(VLOOKUP($C182,'Hoja de vida georreferenciada'!$C:$S,16,FALSE),"")</f>
        <v/>
      </c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1.25" customHeight="1" x14ac:dyDescent="0.25">
      <c r="A183" s="1"/>
      <c r="B183" s="3">
        <f>+RESUMEN!L190</f>
        <v>0</v>
      </c>
      <c r="C183" s="3">
        <f>+RESUMEN!M190</f>
        <v>0</v>
      </c>
      <c r="D183" s="4" t="str">
        <f>IFERROR(VLOOKUP($C183,'Hoja de vida georreferenciada'!$C:$S,17,FALSE),"")</f>
        <v/>
      </c>
      <c r="E183" s="4" t="str">
        <f>IFERROR(VLOOKUP($C183,'Hoja de vida georreferenciada'!$C:$S,16,FALSE),"")</f>
        <v/>
      </c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 x14ac:dyDescent="0.25">
      <c r="A184" s="1"/>
      <c r="B184" s="3">
        <f>+RESUMEN!L191</f>
        <v>0</v>
      </c>
      <c r="C184" s="3">
        <f>+RESUMEN!M191</f>
        <v>0</v>
      </c>
      <c r="D184" s="4" t="str">
        <f>IFERROR(VLOOKUP($C184,'Hoja de vida georreferenciada'!$C:$S,17,FALSE),"")</f>
        <v/>
      </c>
      <c r="E184" s="4" t="str">
        <f>IFERROR(VLOOKUP($C184,'Hoja de vida georreferenciada'!$C:$S,16,FALSE),"")</f>
        <v/>
      </c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1.25" customHeight="1" x14ac:dyDescent="0.25">
      <c r="A185" s="1"/>
      <c r="B185" s="3">
        <f>+RESUMEN!L192</f>
        <v>0</v>
      </c>
      <c r="C185" s="3">
        <f>+RESUMEN!M192</f>
        <v>0</v>
      </c>
      <c r="D185" s="4" t="str">
        <f>IFERROR(VLOOKUP($C185,'Hoja de vida georreferenciada'!$C:$S,17,FALSE),"")</f>
        <v/>
      </c>
      <c r="E185" s="4" t="str">
        <f>IFERROR(VLOOKUP($C185,'Hoja de vida georreferenciada'!$C:$S,16,FALSE),"")</f>
        <v/>
      </c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1.25" customHeight="1" x14ac:dyDescent="0.25">
      <c r="A186" s="1"/>
      <c r="B186" s="3">
        <f>+RESUMEN!L193</f>
        <v>0</v>
      </c>
      <c r="C186" s="3">
        <f>+RESUMEN!M193</f>
        <v>0</v>
      </c>
      <c r="D186" s="4" t="str">
        <f>IFERROR(VLOOKUP($C186,'Hoja de vida georreferenciada'!$C:$S,17,FALSE),"")</f>
        <v/>
      </c>
      <c r="E186" s="4" t="str">
        <f>IFERROR(VLOOKUP($C186,'Hoja de vida georreferenciada'!$C:$S,16,FALSE),"")</f>
        <v/>
      </c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1.25" customHeight="1" x14ac:dyDescent="0.25">
      <c r="A187" s="1"/>
      <c r="B187" s="3">
        <f>+RESUMEN!L194</f>
        <v>0</v>
      </c>
      <c r="C187" s="3">
        <f>+RESUMEN!M194</f>
        <v>0</v>
      </c>
      <c r="D187" s="4" t="str">
        <f>IFERROR(VLOOKUP($C187,'Hoja de vida georreferenciada'!$C:$S,17,FALSE),"")</f>
        <v/>
      </c>
      <c r="E187" s="4" t="str">
        <f>IFERROR(VLOOKUP($C187,'Hoja de vida georreferenciada'!$C:$S,16,FALSE),"")</f>
        <v/>
      </c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 x14ac:dyDescent="0.25">
      <c r="A188" s="1"/>
      <c r="B188" s="3">
        <f>+RESUMEN!L195</f>
        <v>0</v>
      </c>
      <c r="C188" s="3">
        <f>+RESUMEN!M195</f>
        <v>0</v>
      </c>
      <c r="D188" s="4" t="str">
        <f>IFERROR(VLOOKUP($C188,'Hoja de vida georreferenciada'!$C:$S,17,FALSE),"")</f>
        <v/>
      </c>
      <c r="E188" s="4" t="str">
        <f>IFERROR(VLOOKUP($C188,'Hoja de vida georreferenciada'!$C:$S,16,FALSE),"")</f>
        <v/>
      </c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1.25" customHeight="1" x14ac:dyDescent="0.25">
      <c r="A189" s="1"/>
      <c r="B189" s="3">
        <f>+RESUMEN!L196</f>
        <v>0</v>
      </c>
      <c r="C189" s="3">
        <f>+RESUMEN!M196</f>
        <v>0</v>
      </c>
      <c r="D189" s="4" t="str">
        <f>IFERROR(VLOOKUP($C189,'Hoja de vida georreferenciada'!$C:$S,17,FALSE),"")</f>
        <v/>
      </c>
      <c r="E189" s="4" t="str">
        <f>IFERROR(VLOOKUP($C189,'Hoja de vida georreferenciada'!$C:$S,16,FALSE),"")</f>
        <v/>
      </c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1.25" customHeight="1" x14ac:dyDescent="0.25">
      <c r="A190" s="1"/>
      <c r="B190" s="3">
        <f>+RESUMEN!L197</f>
        <v>0</v>
      </c>
      <c r="C190" s="3">
        <f>+RESUMEN!M197</f>
        <v>0</v>
      </c>
      <c r="D190" s="4" t="str">
        <f>IFERROR(VLOOKUP($C190,'Hoja de vida georreferenciada'!$C:$S,17,FALSE),"")</f>
        <v/>
      </c>
      <c r="E190" s="4" t="str">
        <f>IFERROR(VLOOKUP($C190,'Hoja de vida georreferenciada'!$C:$S,16,FALSE),"")</f>
        <v/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1.25" customHeight="1" x14ac:dyDescent="0.25">
      <c r="A191" s="1"/>
      <c r="B191" s="3">
        <f>+RESUMEN!L198</f>
        <v>0</v>
      </c>
      <c r="C191" s="3">
        <f>+RESUMEN!M198</f>
        <v>0</v>
      </c>
      <c r="D191" s="4" t="str">
        <f>IFERROR(VLOOKUP($C191,'Hoja de vida georreferenciada'!$C:$S,17,FALSE),"")</f>
        <v/>
      </c>
      <c r="E191" s="4" t="str">
        <f>IFERROR(VLOOKUP($C191,'Hoja de vida georreferenciada'!$C:$S,16,FALSE),"")</f>
        <v/>
      </c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1.25" customHeight="1" x14ac:dyDescent="0.25">
      <c r="A192" s="1"/>
      <c r="B192" s="3">
        <f>+RESUMEN!L199</f>
        <v>0</v>
      </c>
      <c r="C192" s="3">
        <f>+RESUMEN!M199</f>
        <v>0</v>
      </c>
      <c r="D192" s="4" t="str">
        <f>IFERROR(VLOOKUP($C192,'Hoja de vida georreferenciada'!$C:$S,17,FALSE),"")</f>
        <v/>
      </c>
      <c r="E192" s="4" t="str">
        <f>IFERROR(VLOOKUP($C192,'Hoja de vida georreferenciada'!$C:$S,16,FALSE),"")</f>
        <v/>
      </c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1.25" customHeight="1" x14ac:dyDescent="0.25">
      <c r="A193" s="1"/>
      <c r="B193" s="3">
        <f>+RESUMEN!L200</f>
        <v>0</v>
      </c>
      <c r="C193" s="3">
        <f>+RESUMEN!M200</f>
        <v>0</v>
      </c>
      <c r="D193" s="4" t="str">
        <f>IFERROR(VLOOKUP($C193,'Hoja de vida georreferenciada'!$C:$S,17,FALSE),"")</f>
        <v/>
      </c>
      <c r="E193" s="4" t="str">
        <f>IFERROR(VLOOKUP($C193,'Hoja de vida georreferenciada'!$C:$S,16,FALSE),"")</f>
        <v/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1.25" customHeight="1" x14ac:dyDescent="0.25">
      <c r="A194" s="1"/>
      <c r="B194" s="3">
        <f>+RESUMEN!L201</f>
        <v>0</v>
      </c>
      <c r="C194" s="3">
        <f>+RESUMEN!M201</f>
        <v>0</v>
      </c>
      <c r="D194" s="4" t="str">
        <f>IFERROR(VLOOKUP($C194,'Hoja de vida georreferenciada'!$C:$S,17,FALSE),"")</f>
        <v/>
      </c>
      <c r="E194" s="4" t="str">
        <f>IFERROR(VLOOKUP($C194,'Hoja de vida georreferenciada'!$C:$S,16,FALSE),"")</f>
        <v/>
      </c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1.25" customHeight="1" x14ac:dyDescent="0.25">
      <c r="A195" s="1"/>
      <c r="B195" s="3">
        <f>+RESUMEN!L202</f>
        <v>0</v>
      </c>
      <c r="C195" s="3">
        <f>+RESUMEN!M202</f>
        <v>0</v>
      </c>
      <c r="D195" s="4" t="str">
        <f>IFERROR(VLOOKUP($C195,'Hoja de vida georreferenciada'!$C:$S,17,FALSE),"")</f>
        <v/>
      </c>
      <c r="E195" s="4" t="str">
        <f>IFERROR(VLOOKUP($C195,'Hoja de vida georreferenciada'!$C:$S,16,FALSE),"")</f>
        <v/>
      </c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1.25" customHeight="1" x14ac:dyDescent="0.25">
      <c r="A196" s="1"/>
      <c r="B196" s="3">
        <f>+RESUMEN!L203</f>
        <v>0</v>
      </c>
      <c r="C196" s="3">
        <f>+RESUMEN!M203</f>
        <v>0</v>
      </c>
      <c r="D196" s="4" t="str">
        <f>IFERROR(VLOOKUP($C196,'Hoja de vida georreferenciada'!$C:$S,17,FALSE),"")</f>
        <v/>
      </c>
      <c r="E196" s="4" t="str">
        <f>IFERROR(VLOOKUP($C196,'Hoja de vida georreferenciada'!$C:$S,16,FALSE),"")</f>
        <v/>
      </c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1.25" customHeight="1" x14ac:dyDescent="0.25">
      <c r="A197" s="1"/>
      <c r="B197" s="3">
        <f>+RESUMEN!L204</f>
        <v>0</v>
      </c>
      <c r="C197" s="3">
        <f>+RESUMEN!M204</f>
        <v>0</v>
      </c>
      <c r="D197" s="4" t="str">
        <f>IFERROR(VLOOKUP($C197,'Hoja de vida georreferenciada'!$C:$S,17,FALSE),"")</f>
        <v/>
      </c>
      <c r="E197" s="4" t="str">
        <f>IFERROR(VLOOKUP($C197,'Hoja de vida georreferenciada'!$C:$S,16,FALSE),"")</f>
        <v/>
      </c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1.25" customHeight="1" x14ac:dyDescent="0.25">
      <c r="A198" s="1"/>
      <c r="B198" s="3">
        <f>+RESUMEN!L205</f>
        <v>0</v>
      </c>
      <c r="C198" s="3">
        <f>+RESUMEN!M205</f>
        <v>0</v>
      </c>
      <c r="D198" s="4" t="str">
        <f>IFERROR(VLOOKUP($C198,'Hoja de vida georreferenciada'!$C:$S,17,FALSE),"")</f>
        <v/>
      </c>
      <c r="E198" s="4" t="str">
        <f>IFERROR(VLOOKUP($C198,'Hoja de vida georreferenciada'!$C:$S,16,FALSE),"")</f>
        <v/>
      </c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1.25" customHeight="1" x14ac:dyDescent="0.25">
      <c r="A199" s="1"/>
      <c r="B199" s="3">
        <f>+RESUMEN!L206</f>
        <v>0</v>
      </c>
      <c r="C199" s="3">
        <f>+RESUMEN!M206</f>
        <v>0</v>
      </c>
      <c r="D199" s="4" t="str">
        <f>IFERROR(VLOOKUP($C199,'Hoja de vida georreferenciada'!$C:$S,17,FALSE),"")</f>
        <v/>
      </c>
      <c r="E199" s="4" t="str">
        <f>IFERROR(VLOOKUP($C199,'Hoja de vida georreferenciada'!$C:$S,16,FALSE),"")</f>
        <v/>
      </c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1.25" customHeight="1" x14ac:dyDescent="0.25">
      <c r="A200" s="1"/>
      <c r="B200" s="3">
        <f>+RESUMEN!L207</f>
        <v>0</v>
      </c>
      <c r="C200" s="3">
        <f>+RESUMEN!M207</f>
        <v>0</v>
      </c>
      <c r="D200" s="4" t="str">
        <f>IFERROR(VLOOKUP($C200,'Hoja de vida georreferenciada'!$C:$S,17,FALSE),"")</f>
        <v/>
      </c>
      <c r="E200" s="4" t="str">
        <f>IFERROR(VLOOKUP($C200,'Hoja de vida georreferenciada'!$C:$S,16,FALSE),"")</f>
        <v/>
      </c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1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1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1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1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1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1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1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1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1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1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1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1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1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1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1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1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1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1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1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1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1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1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1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1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1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1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1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1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1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1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1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1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1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1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1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1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1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1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1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1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1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1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1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1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1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1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1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1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1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1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1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1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1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1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1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1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1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1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1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1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1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1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1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1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1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1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1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1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1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1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1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1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1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1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1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1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1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1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1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1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1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1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1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1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1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1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1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1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1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1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1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1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1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1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1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1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1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1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1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1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1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1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1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1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1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1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1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1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1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1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1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1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1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1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1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1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1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1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1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1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1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1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1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1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1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1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1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1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1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1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1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1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1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1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1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1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1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1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1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1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1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1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1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1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1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1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1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1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1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1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1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1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1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1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1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1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1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1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1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1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1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1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1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1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1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1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1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1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1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1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1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1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1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1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1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1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1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1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1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1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1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1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1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1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1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1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1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1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1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1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1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1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1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1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1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1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1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1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1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1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1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1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1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1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1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1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1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1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1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1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1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1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1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1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1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1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1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1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1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1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1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1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1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1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1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1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1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1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1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1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1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1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1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1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1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1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1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1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1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1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1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1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1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1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1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1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1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1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1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1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1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1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1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1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1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1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1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1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1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1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1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1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1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1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1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1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1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1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1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1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1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1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1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1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1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1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1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1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1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1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1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1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1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1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1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1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1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1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1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1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1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1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1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1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1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1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1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1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1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1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1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1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1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1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1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1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1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1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1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1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1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1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1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1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1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1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1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1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1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1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1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1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1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1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1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1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1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1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1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1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1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1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1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1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1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1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1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1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1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1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1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1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1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1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1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1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1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1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1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1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1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1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1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1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1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1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1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1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1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1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1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1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1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1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1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1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1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1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1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1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1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1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1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1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1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1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1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1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1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1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1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1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1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1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1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1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1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1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1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1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1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1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1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1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1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1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1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1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1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1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1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1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1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1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1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1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1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1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1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1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1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1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1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1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1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1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1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1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1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1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1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1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1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1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1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1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1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1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1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1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1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1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1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1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1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1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1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1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1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1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1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1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1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1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1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1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1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1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1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1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1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1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1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1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1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1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1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1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1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1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1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1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1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1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1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1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1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1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1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1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1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1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1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1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1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1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1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1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1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1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1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1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1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1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1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1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1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1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1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1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1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1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1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1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1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1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1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1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1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1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1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1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1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1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1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1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1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1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1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1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1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1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1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1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1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1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1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1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1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1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1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1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1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1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1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1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1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1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1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1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1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1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1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1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1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1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1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1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1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1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1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1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1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1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1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1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1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1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1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1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1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1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1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1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1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1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1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1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1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1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1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1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1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1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1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1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1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1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1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1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1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1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1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1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1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1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1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1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1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1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1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1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1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1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1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1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1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1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1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1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1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1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1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1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1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1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1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1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1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1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1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1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1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1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1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1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1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1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1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1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1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1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1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1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1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1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1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1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1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1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1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1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1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1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1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1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1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1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1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1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1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1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1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1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1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1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1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1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1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1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1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1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1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1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1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1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1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1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1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1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1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1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1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1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1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1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1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1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1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1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1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1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1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1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1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1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1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1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1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1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1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1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1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1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1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1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1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1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1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1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1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1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1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1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1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1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1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1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1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1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1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1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1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1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1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1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1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1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1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1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1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1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1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1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1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1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1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1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1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1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1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1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1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1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1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1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1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1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1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1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1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1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1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1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1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1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1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1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1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1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1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1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1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1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1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1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1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1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1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1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1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1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1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1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1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1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1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1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1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1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1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1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1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1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1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1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1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1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1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1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1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1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1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1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1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1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1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1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1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1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1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1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1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1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1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1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1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1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1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1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1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1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1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1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1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1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1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1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1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1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1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1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1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1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1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1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1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1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1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baseColWidth="10" defaultColWidth="14.42578125" defaultRowHeight="15" customHeight="1" x14ac:dyDescent="0.25"/>
  <cols>
    <col min="1" max="1" width="5.85546875" customWidth="1"/>
    <col min="2" max="2" width="70.42578125" customWidth="1"/>
    <col min="3" max="3" width="19.140625" customWidth="1"/>
    <col min="4" max="4" width="14.28515625" customWidth="1"/>
    <col min="5" max="5" width="14" customWidth="1"/>
    <col min="6" max="6" width="14.28515625" customWidth="1"/>
    <col min="7" max="7" width="15.42578125" customWidth="1"/>
    <col min="8" max="8" width="11.5703125" customWidth="1"/>
    <col min="9" max="9" width="70.42578125" customWidth="1"/>
    <col min="10" max="10" width="19.140625" customWidth="1"/>
    <col min="11" max="12" width="11.5703125" customWidth="1"/>
    <col min="13" max="13" width="16.5703125" customWidth="1"/>
    <col min="14" max="26" width="11.5703125" customWidth="1"/>
  </cols>
  <sheetData>
    <row r="1" spans="1:26" ht="11.25" customHeight="1" x14ac:dyDescent="0.25">
      <c r="A1" s="3"/>
      <c r="B1" s="3"/>
      <c r="C1" s="3"/>
      <c r="D1" s="3"/>
      <c r="E1" s="3"/>
      <c r="F1" s="5">
        <f>E2-(C2+D2)</f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1.25" customHeight="1" x14ac:dyDescent="0.25">
      <c r="A2" s="3"/>
      <c r="B2" s="3"/>
      <c r="C2" s="6">
        <f t="shared" ref="C2:E2" si="0">SUM(C9:C19)</f>
        <v>0</v>
      </c>
      <c r="D2" s="6">
        <f t="shared" si="0"/>
        <v>0</v>
      </c>
      <c r="E2" s="6">
        <f t="shared" si="0"/>
        <v>0</v>
      </c>
      <c r="F2" s="6">
        <f>SUMIF(F9:F20,"&gt;0")</f>
        <v>0</v>
      </c>
      <c r="G2" s="3"/>
      <c r="H2" s="3"/>
      <c r="I2" s="3"/>
      <c r="J2" s="6">
        <f>SUM(J9:J2000)</f>
        <v>0</v>
      </c>
      <c r="K2" s="3"/>
      <c r="L2" s="7" t="s">
        <v>4</v>
      </c>
      <c r="M2" s="8">
        <f>F2+J2</f>
        <v>0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1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9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1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1.2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1.25" customHeight="1" x14ac:dyDescent="0.25">
      <c r="A6" s="3"/>
      <c r="B6" s="180" t="s">
        <v>85</v>
      </c>
      <c r="C6" s="179" t="s">
        <v>197</v>
      </c>
      <c r="D6" s="3"/>
      <c r="E6" s="3"/>
      <c r="F6" s="3"/>
      <c r="G6" s="3"/>
      <c r="H6" s="3"/>
      <c r="I6" s="180" t="s">
        <v>85</v>
      </c>
      <c r="J6" s="179" t="s">
        <v>90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1.25" customHeight="1" x14ac:dyDescent="0.25">
      <c r="A8" s="3"/>
      <c r="B8" s="178" t="s">
        <v>1</v>
      </c>
      <c r="C8" s="179" t="s">
        <v>132</v>
      </c>
      <c r="E8" s="7" t="s">
        <v>6</v>
      </c>
      <c r="F8" s="7" t="s">
        <v>7</v>
      </c>
      <c r="I8" s="178" t="s">
        <v>1</v>
      </c>
      <c r="J8" s="179" t="s">
        <v>185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1.25" customHeight="1" x14ac:dyDescent="0.25">
      <c r="A9" s="3" t="e">
        <f t="array" ref="A9">INDEX(RESUMEN!K:K,MATCH(B9,RESUMEN!M:M,0))</f>
        <v>#N/A</v>
      </c>
      <c r="D9" s="5">
        <f>SUMIFS(RESUMEN!$S:$S,RESUMEN!$L:$L,D$8,RESUMEN!$M:$M,$B9)</f>
        <v>0</v>
      </c>
      <c r="E9" s="5">
        <f>SUMIFS(RESUMEN!$P:$P,RESUMEN!$L:$L,"NO COBRADO",RESUMEN!$M:$M,$B9)</f>
        <v>0</v>
      </c>
      <c r="F9" s="5">
        <f t="shared" ref="F9:F15" si="1">E9-(C9+D9)</f>
        <v>0</v>
      </c>
      <c r="G9" s="5" t="e">
        <f>VLOOKUP(B9,RESUMEN!$B$10:$E$148,4,FALSE)</f>
        <v>#N/A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1.25" customHeight="1" x14ac:dyDescent="0.25">
      <c r="A10" s="3" t="e">
        <f t="array" ref="A10">INDEX(RESUMEN!K:K,MATCH(B10,RESUMEN!M:M,0))</f>
        <v>#N/A</v>
      </c>
      <c r="D10" s="9">
        <f>SUMIFS(RESUMEN!$S:$S,RESUMEN!$L:$L,'Aux Ejecutado'!D$8,RESUMEN!$M:$M,$B10)</f>
        <v>0</v>
      </c>
      <c r="E10" s="9">
        <f>SUMIFS(RESUMEN!$P:$P,RESUMEN!$L:$L,"NO COBRADO",RESUMEN!$M:$M,$B10)</f>
        <v>0</v>
      </c>
      <c r="F10" s="9">
        <f t="shared" si="1"/>
        <v>0</v>
      </c>
      <c r="G10" s="9" t="e">
        <f>VLOOKUP(B10,RESUMEN!$B$10:$E$148,4,FALSE)</f>
        <v>#N/A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1.25" customHeight="1" x14ac:dyDescent="0.25">
      <c r="A11" s="3" t="e">
        <f t="array" ref="A11">INDEX(RESUMEN!K:K,MATCH(B11,RESUMEN!M:M,0))</f>
        <v>#N/A</v>
      </c>
      <c r="D11" s="5">
        <f>SUMIFS(RESUMEN!$S:$S,RESUMEN!$L:$L,'Aux Ejecutado'!D$8,RESUMEN!$M:$M,$B11)</f>
        <v>0</v>
      </c>
      <c r="E11" s="5">
        <f>SUMIFS(RESUMEN!$P:$P,RESUMEN!$L:$L,"NO COBRADO",RESUMEN!$M:$M,$B11)</f>
        <v>0</v>
      </c>
      <c r="F11" s="5">
        <f t="shared" si="1"/>
        <v>0</v>
      </c>
      <c r="G11" s="5" t="e">
        <f>VLOOKUP(B11,RESUMEN!$B$10:$E$148,4,FALSE)</f>
        <v>#N/A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1.25" customHeight="1" x14ac:dyDescent="0.25">
      <c r="A12" s="3" t="e">
        <f t="array" ref="A12">INDEX(RESUMEN!K:K,MATCH(B12,RESUMEN!M:M,0))</f>
        <v>#N/A</v>
      </c>
      <c r="D12" s="9">
        <f>SUMIFS(RESUMEN!$S:$S,RESUMEN!$L:$L,'Aux Ejecutado'!D$8,RESUMEN!$M:$M,$B12)</f>
        <v>0</v>
      </c>
      <c r="E12" s="9">
        <f>SUMIFS(RESUMEN!$P:$P,RESUMEN!$L:$L,"NO COBRADO",RESUMEN!$M:$M,$B12)</f>
        <v>0</v>
      </c>
      <c r="F12" s="9">
        <f t="shared" si="1"/>
        <v>0</v>
      </c>
      <c r="G12" s="9" t="e">
        <f>VLOOKUP(B12,RESUMEN!$B$10:$E$148,4,FALSE)</f>
        <v>#N/A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1.25" customHeight="1" x14ac:dyDescent="0.25">
      <c r="A13" s="3" t="e">
        <f t="array" ref="A13">INDEX(RESUMEN!K:K,MATCH(B13,RESUMEN!M:M,0))</f>
        <v>#N/A</v>
      </c>
      <c r="D13" s="5">
        <f>SUMIFS(RESUMEN!$S:$S,RESUMEN!$L:$L,'Aux Ejecutado'!D$8,RESUMEN!$M:$M,$B13)</f>
        <v>0</v>
      </c>
      <c r="E13" s="5">
        <f>SUMIFS(RESUMEN!$P:$P,RESUMEN!$L:$L,"NO COBRADO",RESUMEN!$M:$M,$B13)</f>
        <v>0</v>
      </c>
      <c r="F13" s="5">
        <f t="shared" si="1"/>
        <v>0</v>
      </c>
      <c r="G13" s="5" t="e">
        <f>VLOOKUP(B13,RESUMEN!$B$10:$E$148,4,FALSE)</f>
        <v>#N/A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1.25" customHeight="1" x14ac:dyDescent="0.25">
      <c r="A14" s="3" t="e">
        <f t="array" ref="A14">INDEX(RESUMEN!K:K,MATCH(B14,RESUMEN!M:M,0))</f>
        <v>#N/A</v>
      </c>
      <c r="D14" s="9">
        <f>SUMIFS(RESUMEN!$S:$S,RESUMEN!$L:$L,'Aux Ejecutado'!D$8,RESUMEN!$M:$M,$B14)</f>
        <v>0</v>
      </c>
      <c r="E14" s="9">
        <f>SUMIFS(RESUMEN!$P:$P,RESUMEN!$L:$L,"NO COBRADO",RESUMEN!$M:$M,$B14)</f>
        <v>0</v>
      </c>
      <c r="F14" s="9">
        <f t="shared" si="1"/>
        <v>0</v>
      </c>
      <c r="G14" s="9" t="e">
        <f>VLOOKUP(B14,RESUMEN!$B$10:$E$148,4,FALSE)</f>
        <v>#N/A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1.25" customHeight="1" x14ac:dyDescent="0.25">
      <c r="A15" s="3" t="e">
        <f t="array" ref="A15">INDEX(RESUMEN!K:K,MATCH(B15,RESUMEN!M:M,0))</f>
        <v>#N/A</v>
      </c>
      <c r="D15" s="5">
        <f>SUMIFS(RESUMEN!$S:$S,RESUMEN!$L:$L,'Aux Ejecutado'!D$8,RESUMEN!$M:$M,$B15)</f>
        <v>0</v>
      </c>
      <c r="E15" s="5">
        <f>SUMIFS(RESUMEN!$P:$P,RESUMEN!$L:$L,"NO COBRADO",RESUMEN!$M:$M,$B15)</f>
        <v>0</v>
      </c>
      <c r="F15" s="5">
        <f t="shared" si="1"/>
        <v>0</v>
      </c>
      <c r="G15" s="5" t="e">
        <f>VLOOKUP(B15,RESUMEN!$B$10:$E$148,4,FALSE)</f>
        <v>#N/A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1.25" customHeight="1" x14ac:dyDescent="0.25">
      <c r="A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1.25" customHeight="1" x14ac:dyDescent="0.25">
      <c r="A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1.25" customHeight="1" x14ac:dyDescent="0.25">
      <c r="A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1.25" customHeight="1" x14ac:dyDescent="0.25">
      <c r="A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1.25" customHeight="1" x14ac:dyDescent="0.25">
      <c r="A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1.25" customHeight="1" x14ac:dyDescent="0.25">
      <c r="A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1.25" customHeight="1" x14ac:dyDescent="0.25">
      <c r="A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1.25" customHeight="1" x14ac:dyDescent="0.25">
      <c r="A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1.25" customHeight="1" x14ac:dyDescent="0.25">
      <c r="A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1.25" customHeight="1" x14ac:dyDescent="0.25">
      <c r="A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1.25" customHeight="1" x14ac:dyDescent="0.25">
      <c r="A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1.25" customHeight="1" x14ac:dyDescent="0.25">
      <c r="A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1.25" customHeight="1" x14ac:dyDescent="0.25">
      <c r="A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1.25" customHeight="1" x14ac:dyDescent="0.25">
      <c r="A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1.25" customHeight="1" x14ac:dyDescent="0.25">
      <c r="A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1.25" customHeight="1" x14ac:dyDescent="0.25">
      <c r="A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1.25" customHeight="1" x14ac:dyDescent="0.25">
      <c r="A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1.25" customHeight="1" x14ac:dyDescent="0.25">
      <c r="A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1.25" customHeight="1" x14ac:dyDescent="0.25">
      <c r="A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1.25" customHeight="1" x14ac:dyDescent="0.25">
      <c r="A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1.25" customHeight="1" x14ac:dyDescent="0.25">
      <c r="A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1.25" customHeight="1" x14ac:dyDescent="0.25">
      <c r="A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1.25" customHeight="1" x14ac:dyDescent="0.25">
      <c r="A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1.25" customHeight="1" x14ac:dyDescent="0.25">
      <c r="A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1.25" customHeight="1" x14ac:dyDescent="0.25">
      <c r="A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 x14ac:dyDescent="0.25">
      <c r="A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1.25" customHeight="1" x14ac:dyDescent="0.25">
      <c r="A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1.25" customHeight="1" x14ac:dyDescent="0.25">
      <c r="A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1.25" customHeight="1" x14ac:dyDescent="0.25">
      <c r="A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1.25" customHeight="1" x14ac:dyDescent="0.25">
      <c r="A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1.25" customHeight="1" x14ac:dyDescent="0.25">
      <c r="A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1.25" customHeight="1" x14ac:dyDescent="0.25">
      <c r="A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1.25" customHeight="1" x14ac:dyDescent="0.25">
      <c r="A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1.25" customHeight="1" x14ac:dyDescent="0.25">
      <c r="A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1.25" customHeight="1" x14ac:dyDescent="0.25">
      <c r="A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1.25" customHeight="1" x14ac:dyDescent="0.25">
      <c r="A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1.25" customHeight="1" x14ac:dyDescent="0.25">
      <c r="A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1.25" customHeight="1" x14ac:dyDescent="0.25">
      <c r="A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1.25" customHeight="1" x14ac:dyDescent="0.25">
      <c r="A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1.25" customHeight="1" x14ac:dyDescent="0.25">
      <c r="A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1.25" customHeight="1" x14ac:dyDescent="0.25">
      <c r="A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1.25" customHeight="1" x14ac:dyDescent="0.25">
      <c r="A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1.25" customHeight="1" x14ac:dyDescent="0.25">
      <c r="A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1.25" customHeight="1" x14ac:dyDescent="0.25">
      <c r="A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1.25" customHeight="1" x14ac:dyDescent="0.25">
      <c r="A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1.25" customHeight="1" x14ac:dyDescent="0.25">
      <c r="A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1.25" customHeight="1" x14ac:dyDescent="0.25">
      <c r="A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1.25" customHeight="1" x14ac:dyDescent="0.25">
      <c r="A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1.25" customHeight="1" x14ac:dyDescent="0.25">
      <c r="A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1.25" customHeight="1" x14ac:dyDescent="0.25">
      <c r="A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1.25" customHeight="1" x14ac:dyDescent="0.25">
      <c r="A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1.25" customHeight="1" x14ac:dyDescent="0.25">
      <c r="A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1.25" customHeight="1" x14ac:dyDescent="0.25">
      <c r="A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1.25" customHeight="1" x14ac:dyDescent="0.25">
      <c r="A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1.25" customHeight="1" x14ac:dyDescent="0.25">
      <c r="A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1.25" customHeight="1" x14ac:dyDescent="0.25">
      <c r="A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1.25" customHeight="1" x14ac:dyDescent="0.25">
      <c r="A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1.25" customHeight="1" x14ac:dyDescent="0.25">
      <c r="A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1.25" customHeight="1" x14ac:dyDescent="0.25">
      <c r="A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1.25" customHeight="1" x14ac:dyDescent="0.25">
      <c r="A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1.25" customHeight="1" x14ac:dyDescent="0.25">
      <c r="A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1.25" customHeight="1" x14ac:dyDescent="0.25">
      <c r="A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1.25" customHeight="1" x14ac:dyDescent="0.25">
      <c r="A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1.25" customHeight="1" x14ac:dyDescent="0.25">
      <c r="A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1.25" customHeight="1" x14ac:dyDescent="0.25">
      <c r="A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1.25" customHeight="1" x14ac:dyDescent="0.25">
      <c r="A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1.25" customHeight="1" x14ac:dyDescent="0.25">
      <c r="A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1.25" customHeight="1" x14ac:dyDescent="0.25">
      <c r="A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1.25" customHeight="1" x14ac:dyDescent="0.25">
      <c r="A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1.25" customHeight="1" x14ac:dyDescent="0.25">
      <c r="A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1.25" customHeight="1" x14ac:dyDescent="0.25">
      <c r="A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1.25" customHeight="1" x14ac:dyDescent="0.25">
      <c r="A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1.25" customHeight="1" x14ac:dyDescent="0.25">
      <c r="A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1.25" customHeight="1" x14ac:dyDescent="0.25">
      <c r="A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1.25" customHeight="1" x14ac:dyDescent="0.25">
      <c r="A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1.25" customHeight="1" x14ac:dyDescent="0.25">
      <c r="A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1.25" customHeight="1" x14ac:dyDescent="0.25">
      <c r="A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1.25" customHeight="1" x14ac:dyDescent="0.25">
      <c r="A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1.25" customHeight="1" x14ac:dyDescent="0.25">
      <c r="A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1.25" customHeight="1" x14ac:dyDescent="0.25">
      <c r="A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1.25" customHeight="1" x14ac:dyDescent="0.25">
      <c r="A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1.25" customHeight="1" x14ac:dyDescent="0.25">
      <c r="A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1.25" customHeight="1" x14ac:dyDescent="0.25">
      <c r="A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1.25" customHeight="1" x14ac:dyDescent="0.25">
      <c r="A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1.25" customHeight="1" x14ac:dyDescent="0.25">
      <c r="A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1.25" customHeight="1" x14ac:dyDescent="0.25">
      <c r="A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1.25" customHeight="1" x14ac:dyDescent="0.25">
      <c r="A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1.25" customHeight="1" x14ac:dyDescent="0.25">
      <c r="A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1.25" customHeight="1" x14ac:dyDescent="0.25">
      <c r="A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1.25" customHeight="1" x14ac:dyDescent="0.25">
      <c r="A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1.25" customHeight="1" x14ac:dyDescent="0.25">
      <c r="A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1.25" customHeight="1" x14ac:dyDescent="0.25">
      <c r="A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1.25" customHeight="1" x14ac:dyDescent="0.25">
      <c r="A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1.25" customHeight="1" x14ac:dyDescent="0.25">
      <c r="A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1.25" customHeight="1" x14ac:dyDescent="0.25">
      <c r="A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1.25" customHeight="1" x14ac:dyDescent="0.25">
      <c r="A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1.25" customHeight="1" x14ac:dyDescent="0.25">
      <c r="A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1.25" customHeight="1" x14ac:dyDescent="0.25">
      <c r="A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1.25" customHeight="1" x14ac:dyDescent="0.25">
      <c r="A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1.25" customHeight="1" x14ac:dyDescent="0.25">
      <c r="A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1.25" customHeight="1" x14ac:dyDescent="0.25">
      <c r="A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1.25" customHeight="1" x14ac:dyDescent="0.25">
      <c r="A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1.25" customHeight="1" x14ac:dyDescent="0.25">
      <c r="A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1.25" customHeight="1" x14ac:dyDescent="0.25">
      <c r="A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1.25" customHeight="1" x14ac:dyDescent="0.25">
      <c r="A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1.25" customHeight="1" x14ac:dyDescent="0.25">
      <c r="A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1.25" customHeight="1" x14ac:dyDescent="0.25">
      <c r="A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1.25" customHeight="1" x14ac:dyDescent="0.25">
      <c r="A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1.25" customHeight="1" x14ac:dyDescent="0.25">
      <c r="A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1.25" customHeight="1" x14ac:dyDescent="0.25">
      <c r="A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1.25" customHeight="1" x14ac:dyDescent="0.25">
      <c r="A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1.25" customHeight="1" x14ac:dyDescent="0.25">
      <c r="A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1.25" customHeight="1" x14ac:dyDescent="0.25">
      <c r="A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1.25" customHeight="1" x14ac:dyDescent="0.25">
      <c r="A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1.25" customHeight="1" x14ac:dyDescent="0.25">
      <c r="A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1.25" customHeight="1" x14ac:dyDescent="0.25">
      <c r="A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1.25" customHeight="1" x14ac:dyDescent="0.25">
      <c r="A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1.25" customHeight="1" x14ac:dyDescent="0.25">
      <c r="A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1.25" customHeight="1" x14ac:dyDescent="0.25">
      <c r="A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1.25" customHeight="1" x14ac:dyDescent="0.25">
      <c r="A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1.25" customHeight="1" x14ac:dyDescent="0.25">
      <c r="A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1.25" customHeight="1" x14ac:dyDescent="0.25">
      <c r="A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1.25" customHeight="1" x14ac:dyDescent="0.25">
      <c r="A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1.25" customHeight="1" x14ac:dyDescent="0.25">
      <c r="A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1.25" customHeight="1" x14ac:dyDescent="0.25">
      <c r="A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1.25" customHeight="1" x14ac:dyDescent="0.25">
      <c r="A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1.25" customHeight="1" x14ac:dyDescent="0.25">
      <c r="A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1.25" customHeight="1" x14ac:dyDescent="0.25">
      <c r="A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1.25" customHeight="1" x14ac:dyDescent="0.25">
      <c r="A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1.25" customHeight="1" x14ac:dyDescent="0.25">
      <c r="A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1.25" customHeight="1" x14ac:dyDescent="0.25">
      <c r="A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1.25" customHeight="1" x14ac:dyDescent="0.25">
      <c r="A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1.25" customHeight="1" x14ac:dyDescent="0.25">
      <c r="A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1.25" customHeight="1" x14ac:dyDescent="0.25">
      <c r="A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1.25" customHeight="1" x14ac:dyDescent="0.25">
      <c r="A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1.25" customHeight="1" x14ac:dyDescent="0.25">
      <c r="A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1.2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1.2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1.2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1.2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1.2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1.2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1.2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1.2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1.2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1.2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1.2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1.2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1.2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1.2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1.2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1.2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1.2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1.2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1.2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1.2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1.2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1.2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1.2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1.2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1.2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1.2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1.2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1.2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1.2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1.2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1.2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1.2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1.2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1.2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1.2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1.2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1.2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1.2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1.2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1.2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1.2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1.2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1.2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1.2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1.2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1.2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1.2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1.2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1.2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1.2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1.2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1.2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1.2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1.2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1.2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1.2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1.2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1.2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1.2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1.2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1.2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1.2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1.2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1.2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1.2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1.2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1.2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1.2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1.2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1.2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1.2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1.2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1.2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1.2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1.2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1.2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1.2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1.2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1.2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1.2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1.2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1.2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1.2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1.2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1.2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1.2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1.2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1.2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1.2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1.2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1.2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1.2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1.2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1.2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1.2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1.2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1.2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1.2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1.2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1.2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1.2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1.2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1.2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1.2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1.2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1.2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1.2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1.2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1.2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1.2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1.2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1.2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1.2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1.2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1.2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1.2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1.2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1.2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1.2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1.2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1.2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1.2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1.2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1.2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1.2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1.2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1.2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1.2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1.2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1.2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1.2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1.2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1.2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1.2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1.2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1.2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1.2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1.2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1.2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1.2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1.2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1.2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1.2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1.2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1.2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1.2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1.2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1.2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1.2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1.2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1.2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1.2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1.2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1.2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1.2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1.2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1.2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1.2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1.2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1.2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1.2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1.2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1.2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1.2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1.2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1.2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1.2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1.2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1.2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1.2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1.2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1.2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1.2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1.2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1.2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1.2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1.2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1.2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1.2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1.2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1.2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1.2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1.2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1.2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1.2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1.2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1.2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1.2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1.2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1.2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1.2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1.2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1.2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1.2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1.2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1.2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1.2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1.2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1.2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1.2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1.2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1.2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1.2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1.2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1.2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1.2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1.2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1.2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1.2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1.2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1.2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1.2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1.2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1.2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1.2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1.2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1.2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1.2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1.2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1.2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1.2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1.2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1.2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1.2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1.2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1.2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1.2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1.2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1.2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1.2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1.2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1.2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1.2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1.2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1.2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1.2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1.2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1.2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1.2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1.2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1.2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1.2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1.2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1.2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1.2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1.2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1.2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1.2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1.2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1.2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1.2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1.2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1.2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1.2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1.2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1.2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1.2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1.2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1.2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1.2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1.2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1.2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1.2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1.2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1.2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1.2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1.2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1.2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1.2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1.2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1.2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1.2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1.2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1.2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1.2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1.2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1.2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1.2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1.2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1.2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1.2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1.2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1.2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1.2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1.2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1.2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1.2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1.2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1.2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1.2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1.2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1.2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1.2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1.2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1.2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1.2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1.2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1.2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1.2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1.2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1.2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1.2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1.2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1.2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1.2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1.2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1.2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1.2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1.2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1.2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1.2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1.2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1.2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1.2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1.2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1.2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1.2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1.2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1.2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1.2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1.2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1.2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1.2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1.2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1.2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1.2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1.2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1.2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1.2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1.2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1.2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1.2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1.2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1.2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1.2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1.2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1.2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1.2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1.2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1.2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1.2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1.2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1.2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1.2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1.2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1.2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1.2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1.2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1.2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1.2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1.2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1.2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1.2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1.2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1.2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1.2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1.2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1.2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1.2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1.2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1.2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1.2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1.2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1.2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1.2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1.2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1.2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1.2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1.2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1.2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1.2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1.2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1.2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1.2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1.2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1.2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1.2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1.2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1.2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1.2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1.2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1.2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1.2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1.2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1.2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1.2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1.2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1.2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1.2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1.2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1.2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1.2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1.2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1.2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1.2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1.2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1.2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1.2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1.2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1.2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1.2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1.2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1.2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1.2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1.2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1.2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1.2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1.2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1.2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1.2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1.2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1.2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1.2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1.2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1.2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1.2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1.2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1.2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1.2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1.2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1.2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1.2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1.2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1.2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1.2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1.2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1.2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1.2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1.2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1.2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1.2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1.2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1.2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1.2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1.2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1.2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1.2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1.2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1.2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1.2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1.2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1.2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1.2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1.2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1.2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1.2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1.2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1.2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1.2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1.2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1.2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1.2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1.2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1.2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1.2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1.2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1.2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1.2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1.2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1.2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1.2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1.2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1.2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1.2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1.2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1.2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1.2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1.2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1.2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1.2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1.2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1.2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1.2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1.2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1.2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1.2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1.2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1.2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1.2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1.2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1.2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1.2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1.2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1.2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1.2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1.2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1.2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1.2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1.2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1.2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1.2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1.2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1.2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1.2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1.2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1.2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1.2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1.2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1.2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1.2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1.2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1.2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1.2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1.2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1.2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1.2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1.2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1.2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1.2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1.2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1.2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1.2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1.2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1.2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1.2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1.2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1.2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1.2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1.2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1.2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1.2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1.2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1.2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1.2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1.2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1.2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1.2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1.2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1.2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1.2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1.2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1.2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1.2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1.2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1.2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1.2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1.2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1.2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1.2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1.2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1.2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1.2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1.2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1.2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1.2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1.2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1.2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1.2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1.2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1.2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1.2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1.2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1.2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1.2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1.2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1.2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1.2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1.2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1.2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1.2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1.2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1.2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1.2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1.2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1.2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1.2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1.2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1.2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1.2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1.2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1.2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1.2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1.2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1.2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1.2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1.2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1.2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1.2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1.2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1.2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1.2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1.2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1.2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1.2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1.2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1.2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1.2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1.2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1.2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1.2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1.2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1.2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1.2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1.2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1.2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1.2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1.2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1.2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1.2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1.2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1.2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1.2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1.2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1.2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1.2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1.2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1.2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1.2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1.2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1.2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1.2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1.2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1.2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1.2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1.2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1.2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1.2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1.2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1.2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1.2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1.2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1.2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1.2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1.2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1.2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1.2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1.2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1.2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1.2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1.2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1.2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1.2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1.2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1.2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1.2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1.2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1.2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1.2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1.2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1.2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1.2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1.2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1.2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1.2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1.2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1.2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1.2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1.2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1.2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1.2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1.2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1.2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1.2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1.2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1.2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1.2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1.2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1.2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1.2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1.2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1.2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1.2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1.2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1.2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1.2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1.2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1.2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1.2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1.2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1.2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1.2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1.2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1.2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1.2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1.2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1.2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1.2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1.2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1.2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1.2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1.2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1.2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1.2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1.2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1.2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1.2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1.2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1.2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1.2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1.2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1.2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1.2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1.2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1.2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1.2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1.2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1.2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1.2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1.2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1.2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1.2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1.2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1.2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1.2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1.2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1.2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1.2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1.2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1.2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1.2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1.2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1.2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1.2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1.2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1.2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1.2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1.2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1.2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1.2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1.2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1.2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1.2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1.2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1.2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1.2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1.2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1.2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1.2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1.2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1.2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1.2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1.2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1.2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1.2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1.2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1.2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1.2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1.2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1.2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1.2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1.2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1.2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1.2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1.2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1.2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1.2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1.2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1.2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1.2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1.2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1.2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1.2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1.2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1.2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1.2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1.2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1.2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1.2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1.2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1.2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1.2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1.2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1.2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1.2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1.2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1.2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1.2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1.2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1.2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1.2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1.2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1.2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1.2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1.2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1.2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1.2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1.2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1.2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1.2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1.2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1.2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1.2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1.2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1.2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1.2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1.2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1.2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1.2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1.2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1.2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1.2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1.2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1.2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1.2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1.2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1.2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1.2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1.2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1.2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1.2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1.2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1.2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1.2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1.2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1.2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1.2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1.2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1.2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1.2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1.2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1.2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1.2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1.2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1.2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1.2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1.2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1.2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1.2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1.2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1.2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1.2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1.2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1.2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1.2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1.2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1.2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1.2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1.2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1.2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1.2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1.2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1.2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1.2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1.2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1.2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1.2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1.2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1.2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1.2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1.2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1.2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1.2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1.2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1.2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1.2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1.2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1.2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1.2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1.2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42578125" defaultRowHeight="15" customHeight="1" x14ac:dyDescent="0.25"/>
  <cols>
    <col min="1" max="1" width="9.28515625" customWidth="1"/>
    <col min="2" max="2" width="25" customWidth="1"/>
    <col min="3" max="3" width="22.140625" customWidth="1"/>
    <col min="4" max="4" width="4.85546875" customWidth="1"/>
    <col min="5" max="5" width="19" customWidth="1"/>
    <col min="6" max="6" width="9.28515625" customWidth="1"/>
    <col min="7" max="7" width="35.5703125" customWidth="1"/>
    <col min="8" max="8" width="24.28515625" customWidth="1"/>
    <col min="9" max="9" width="2.28515625" customWidth="1"/>
    <col min="10" max="10" width="25.140625" customWidth="1"/>
    <col min="11" max="26" width="15.140625" customWidth="1"/>
  </cols>
  <sheetData>
    <row r="1" spans="1:26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5" customHeight="1" x14ac:dyDescent="0.25">
      <c r="A2" s="10"/>
      <c r="B2" s="11" t="s">
        <v>8</v>
      </c>
      <c r="C2" s="11" t="s">
        <v>9</v>
      </c>
      <c r="D2" s="12"/>
      <c r="E2" s="11" t="s">
        <v>10</v>
      </c>
      <c r="F2" s="10"/>
      <c r="G2" s="10"/>
      <c r="H2" s="10"/>
      <c r="I2" s="13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5" customHeight="1" x14ac:dyDescent="0.25">
      <c r="A3" s="10"/>
      <c r="B3" s="14" t="s">
        <v>11</v>
      </c>
      <c r="C3" s="14" t="s">
        <v>12</v>
      </c>
      <c r="D3" s="10"/>
      <c r="E3" s="14" t="s">
        <v>13</v>
      </c>
      <c r="F3" s="10"/>
      <c r="G3" s="15" t="s">
        <v>14</v>
      </c>
      <c r="H3" s="150" t="s">
        <v>15</v>
      </c>
      <c r="I3" s="13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" customHeight="1" x14ac:dyDescent="0.25">
      <c r="A4" s="10"/>
      <c r="B4" s="14" t="s">
        <v>16</v>
      </c>
      <c r="C4" s="14" t="s">
        <v>17</v>
      </c>
      <c r="D4" s="10"/>
      <c r="E4" s="14" t="s">
        <v>18</v>
      </c>
      <c r="F4" s="10"/>
      <c r="G4" s="16" t="s">
        <v>19</v>
      </c>
      <c r="H4" s="151"/>
      <c r="I4" s="13"/>
      <c r="J4" s="11" t="s">
        <v>20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" customHeight="1" x14ac:dyDescent="0.25">
      <c r="A5" s="10"/>
      <c r="B5" s="14" t="s">
        <v>21</v>
      </c>
      <c r="C5" s="14" t="s">
        <v>22</v>
      </c>
      <c r="D5" s="10"/>
      <c r="E5" s="14" t="s">
        <v>23</v>
      </c>
      <c r="F5" s="10"/>
      <c r="G5" s="16" t="s">
        <v>24</v>
      </c>
      <c r="H5" s="151"/>
      <c r="I5" s="13"/>
      <c r="J5" s="17" t="s">
        <v>25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5" customHeight="1" x14ac:dyDescent="0.25">
      <c r="A6" s="10"/>
      <c r="B6" s="14" t="s">
        <v>26</v>
      </c>
      <c r="C6" s="14" t="s">
        <v>27</v>
      </c>
      <c r="D6" s="10"/>
      <c r="E6" s="14" t="s">
        <v>28</v>
      </c>
      <c r="F6" s="10"/>
      <c r="G6" s="16" t="s">
        <v>29</v>
      </c>
      <c r="H6" s="151"/>
      <c r="I6" s="13"/>
      <c r="J6" s="17" t="s">
        <v>30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5" customHeight="1" x14ac:dyDescent="0.25">
      <c r="A7" s="10"/>
      <c r="B7" s="14"/>
      <c r="C7" s="14" t="s">
        <v>31</v>
      </c>
      <c r="D7" s="10"/>
      <c r="E7" s="10"/>
      <c r="F7" s="10"/>
      <c r="G7" s="16" t="s">
        <v>32</v>
      </c>
      <c r="H7" s="151"/>
      <c r="I7" s="13"/>
      <c r="J7" s="17" t="s">
        <v>33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5" customHeight="1" x14ac:dyDescent="0.25">
      <c r="A8" s="10"/>
      <c r="B8" s="10"/>
      <c r="C8" s="10"/>
      <c r="D8" s="10"/>
      <c r="E8" s="10"/>
      <c r="F8" s="10"/>
      <c r="G8" s="16" t="s">
        <v>34</v>
      </c>
      <c r="H8" s="151"/>
      <c r="I8" s="13"/>
      <c r="J8" s="17" t="s">
        <v>35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5" customHeight="1" x14ac:dyDescent="0.25">
      <c r="A9" s="10"/>
      <c r="B9" s="11" t="s">
        <v>36</v>
      </c>
      <c r="C9" s="10"/>
      <c r="D9" s="10"/>
      <c r="E9" s="11" t="s">
        <v>37</v>
      </c>
      <c r="F9" s="10"/>
      <c r="G9" s="16" t="s">
        <v>38</v>
      </c>
      <c r="H9" s="151"/>
      <c r="I9" s="13"/>
      <c r="J9" s="17" t="s">
        <v>39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" customHeight="1" x14ac:dyDescent="0.25">
      <c r="A10" s="10"/>
      <c r="B10" s="14" t="s">
        <v>40</v>
      </c>
      <c r="C10" s="10"/>
      <c r="D10" s="10"/>
      <c r="E10" s="14" t="s">
        <v>41</v>
      </c>
      <c r="F10" s="10"/>
      <c r="G10" s="16" t="s">
        <v>42</v>
      </c>
      <c r="H10" s="152"/>
      <c r="I10" s="13"/>
      <c r="J10" s="17" t="s">
        <v>43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" customHeight="1" x14ac:dyDescent="0.25">
      <c r="A11" s="10"/>
      <c r="B11" s="14" t="s">
        <v>44</v>
      </c>
      <c r="C11" s="10"/>
      <c r="D11" s="10"/>
      <c r="E11" s="14" t="s">
        <v>45</v>
      </c>
      <c r="F11" s="10"/>
      <c r="G11" s="15" t="s">
        <v>46</v>
      </c>
      <c r="H11" s="18" t="s">
        <v>47</v>
      </c>
      <c r="I11" s="13"/>
      <c r="J11" s="17" t="s">
        <v>48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" customHeight="1" x14ac:dyDescent="0.25">
      <c r="A12" s="10"/>
      <c r="B12" s="14" t="s">
        <v>49</v>
      </c>
      <c r="C12" s="10"/>
      <c r="D12" s="10"/>
      <c r="E12" s="14" t="s">
        <v>50</v>
      </c>
      <c r="F12" s="10"/>
      <c r="G12" s="19" t="s">
        <v>51</v>
      </c>
      <c r="H12" s="20"/>
      <c r="I12" s="13"/>
      <c r="J12" s="17" t="s">
        <v>52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" customHeight="1" x14ac:dyDescent="0.25">
      <c r="A13" s="10"/>
      <c r="B13" s="10" t="s">
        <v>53</v>
      </c>
      <c r="C13" s="10"/>
      <c r="D13" s="10"/>
      <c r="E13" s="14" t="s">
        <v>54</v>
      </c>
      <c r="F13" s="10"/>
      <c r="G13" s="21" t="s">
        <v>55</v>
      </c>
      <c r="H13" s="22" t="s">
        <v>55</v>
      </c>
      <c r="I13" s="13"/>
      <c r="J13" s="17" t="s">
        <v>56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" customHeight="1" x14ac:dyDescent="0.25">
      <c r="A14" s="10"/>
      <c r="B14" s="10" t="s">
        <v>55</v>
      </c>
      <c r="C14" s="10"/>
      <c r="D14" s="10"/>
      <c r="E14" s="10"/>
      <c r="F14" s="10"/>
      <c r="G14" s="10"/>
      <c r="H14" s="10"/>
      <c r="I14" s="10"/>
      <c r="J14" s="17" t="s">
        <v>57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" customHeight="1" x14ac:dyDescent="0.25">
      <c r="A15" s="10"/>
      <c r="B15" s="10" t="s">
        <v>58</v>
      </c>
      <c r="C15" s="10"/>
      <c r="D15" s="10"/>
      <c r="E15" s="10"/>
      <c r="F15" s="10"/>
      <c r="G15" s="10"/>
      <c r="H15" s="10"/>
      <c r="I15" s="10"/>
      <c r="J15" s="17" t="s">
        <v>59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" customHeight="1" x14ac:dyDescent="0.25">
      <c r="A16" s="10"/>
      <c r="B16" s="10" t="s">
        <v>60</v>
      </c>
      <c r="C16" s="10"/>
      <c r="D16" s="10"/>
      <c r="E16" s="11" t="s">
        <v>61</v>
      </c>
      <c r="F16" s="10"/>
      <c r="G16" s="10"/>
      <c r="H16" s="10"/>
      <c r="I16" s="10"/>
      <c r="J16" s="17" t="s">
        <v>62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" customHeight="1" x14ac:dyDescent="0.25">
      <c r="A17" s="10"/>
      <c r="B17" s="10" t="s">
        <v>63</v>
      </c>
      <c r="C17" s="10"/>
      <c r="D17" s="10"/>
      <c r="E17" s="14" t="s">
        <v>64</v>
      </c>
      <c r="F17" s="10"/>
      <c r="G17" s="10"/>
      <c r="H17" s="10"/>
      <c r="I17" s="10"/>
      <c r="J17" s="23" t="s">
        <v>65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" customHeight="1" x14ac:dyDescent="0.25">
      <c r="A18" s="10"/>
      <c r="B18" s="10" t="s">
        <v>66</v>
      </c>
      <c r="C18" s="10"/>
      <c r="D18" s="10"/>
      <c r="E18" s="14" t="s">
        <v>67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" customHeight="1" x14ac:dyDescent="0.25">
      <c r="A19" s="10"/>
      <c r="B19" s="10" t="s">
        <v>68</v>
      </c>
      <c r="C19" s="10"/>
      <c r="D19" s="10"/>
      <c r="E19" s="14" t="s">
        <v>69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" customHeight="1" x14ac:dyDescent="0.25">
      <c r="A20" s="10"/>
      <c r="B20" s="10" t="s">
        <v>70</v>
      </c>
      <c r="C20" s="10"/>
      <c r="D20" s="10"/>
      <c r="E20" s="14" t="s">
        <v>28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" customHeight="1" x14ac:dyDescent="0.25">
      <c r="A21" s="10"/>
      <c r="B21" s="10" t="s">
        <v>71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" customHeight="1" x14ac:dyDescent="0.25">
      <c r="A22" s="10"/>
      <c r="B22" s="10" t="s">
        <v>72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" customHeight="1" x14ac:dyDescent="0.25">
      <c r="A23" s="10"/>
      <c r="B23" s="10"/>
      <c r="C23" s="10"/>
      <c r="D23" s="10"/>
      <c r="E23" s="24" t="s">
        <v>73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" customHeight="1" x14ac:dyDescent="0.25">
      <c r="A24" s="10"/>
      <c r="B24" s="10"/>
      <c r="C24" s="10"/>
      <c r="D24" s="10"/>
      <c r="E24" s="25" t="s">
        <v>74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" customHeight="1" x14ac:dyDescent="0.25">
      <c r="A25" s="10"/>
      <c r="B25" s="10"/>
      <c r="C25" s="10"/>
      <c r="D25" s="10"/>
      <c r="E25" s="25" t="s">
        <v>75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" customHeight="1" x14ac:dyDescent="0.25">
      <c r="A26" s="10"/>
      <c r="B26" s="10"/>
      <c r="C26" s="10"/>
      <c r="D26" s="10"/>
      <c r="E26" s="25" t="s">
        <v>76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.7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7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.75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.75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.7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.7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78" customHeight="1" x14ac:dyDescent="0.25">
      <c r="A33" s="26" t="s">
        <v>77</v>
      </c>
      <c r="B33" s="26" t="s">
        <v>78</v>
      </c>
      <c r="C33" s="26" t="s">
        <v>79</v>
      </c>
      <c r="D33" s="13"/>
      <c r="E33" s="26" t="s">
        <v>80</v>
      </c>
      <c r="F33" s="26" t="s">
        <v>81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.7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7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.7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.7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.7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7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7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7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7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7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7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7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7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7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7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7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7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7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7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7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75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7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7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7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7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7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7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7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7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7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7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7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7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7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7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7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7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7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7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7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7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7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7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7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7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7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7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7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7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7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7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7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7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7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7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7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7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7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7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7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7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7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7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7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7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7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7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7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7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7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7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7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75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7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7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7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7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7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75" customHeigh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75" customHeigh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75" customHeigh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75" customHeigh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75" customHeigh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7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75" customHeigh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7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75" customHeigh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7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7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75" customHeigh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75" customHeigh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75" customHeigh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75" customHeigh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7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7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7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7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7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7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7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7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75" customHeigh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75" customHeigh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75" customHeigh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75" customHeigh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7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75" customHeigh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75" customHeigh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7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7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75" customHeigh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75" customHeigh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75" customHeigh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75" customHeigh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75" customHeigh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7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75" customHeigh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7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75" customHeigh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75" customHeigh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75" customHeigh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75" customHeigh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75" customHeigh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75" customHeigh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7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75" customHeigh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75" customHeigh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75" customHeigh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75" customHeigh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75" customHeigh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75" customHeigh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7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75" customHeigh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75" customHeigh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75" customHeigh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7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75" customHeigh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75" customHeigh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75" customHeigh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75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75" customHeigh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75" customHeigh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75" customHeigh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75" customHeigh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75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7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75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75" customHeigh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7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75" customHeigh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75" customHeigh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75" customHeigh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75" customHeigh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75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7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7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75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7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7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75" customHeigh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75" customHeigh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75" customHeigh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7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75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75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75" customHeigh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7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75" customHeigh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75" customHeigh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75" customHeigh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7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7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7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 x14ac:dyDescent="0.2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 x14ac:dyDescent="0.25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 x14ac:dyDescent="0.25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 x14ac:dyDescent="0.25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 x14ac:dyDescent="0.25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 x14ac:dyDescent="0.25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1">
    <mergeCell ref="H3:H10"/>
  </mergeCells>
  <conditionalFormatting sqref="E24:E26">
    <cfRule type="expression" dxfId="23" priority="1">
      <formula>$AJ23=""</formula>
    </cfRule>
  </conditionalFormatting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1000"/>
  <sheetViews>
    <sheetView showGridLines="0" workbookViewId="0"/>
  </sheetViews>
  <sheetFormatPr baseColWidth="10" defaultColWidth="14.42578125" defaultRowHeight="15" customHeight="1" x14ac:dyDescent="0.25"/>
  <cols>
    <col min="1" max="2" width="11.28515625" customWidth="1"/>
    <col min="3" max="3" width="11.5703125" customWidth="1"/>
    <col min="4" max="4" width="18.85546875" customWidth="1"/>
    <col min="5" max="5" width="28.140625" customWidth="1"/>
    <col min="6" max="6" width="16.28515625" customWidth="1"/>
    <col min="7" max="7" width="17.28515625" customWidth="1"/>
    <col min="8" max="8" width="23.7109375" customWidth="1"/>
    <col min="9" max="29" width="11.28515625" customWidth="1"/>
  </cols>
  <sheetData>
    <row r="1" spans="1:29" ht="12.75" customHeight="1" x14ac:dyDescent="0.25">
      <c r="A1" s="27"/>
      <c r="B1" s="27"/>
      <c r="C1" s="27"/>
      <c r="D1" s="27"/>
      <c r="E1" s="27"/>
      <c r="F1" s="28"/>
      <c r="G1" s="28"/>
      <c r="H1" s="28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</row>
    <row r="2" spans="1:29" ht="12.75" customHeight="1" x14ac:dyDescent="0.25">
      <c r="A2" s="27"/>
      <c r="B2" s="27"/>
      <c r="C2" s="27"/>
      <c r="D2" s="27"/>
      <c r="E2" s="27"/>
      <c r="F2" s="28"/>
      <c r="G2" s="28"/>
      <c r="H2" s="28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2.75" customHeight="1" x14ac:dyDescent="0.25">
      <c r="A3" s="27"/>
      <c r="B3" s="27"/>
      <c r="C3" s="27"/>
      <c r="D3" s="27"/>
      <c r="E3" s="29"/>
      <c r="F3" s="30"/>
      <c r="G3" s="31"/>
      <c r="H3" s="32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2.75" customHeight="1" x14ac:dyDescent="0.25">
      <c r="A4" s="27"/>
      <c r="B4" s="27"/>
      <c r="C4" s="27"/>
      <c r="D4" s="27"/>
      <c r="E4" s="33"/>
      <c r="F4" s="34"/>
      <c r="G4" s="32"/>
      <c r="H4" s="35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29" ht="12.75" customHeight="1" x14ac:dyDescent="0.25">
      <c r="A5" s="27"/>
      <c r="B5" s="27"/>
      <c r="C5" s="27"/>
      <c r="D5" s="27"/>
      <c r="E5" s="27"/>
      <c r="F5" s="28"/>
      <c r="G5" s="35"/>
      <c r="H5" s="35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12.7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</row>
    <row r="7" spans="1:29" ht="12.75" customHeight="1" x14ac:dyDescent="0.25">
      <c r="A7" s="27"/>
      <c r="B7" s="27"/>
      <c r="C7" s="153" t="s">
        <v>82</v>
      </c>
      <c r="D7" s="154"/>
      <c r="E7" s="36"/>
      <c r="F7" s="37"/>
      <c r="G7" s="38"/>
      <c r="H7" s="36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2.75" customHeight="1" x14ac:dyDescent="0.25">
      <c r="A8" s="27"/>
      <c r="B8" s="27"/>
      <c r="C8" s="39"/>
      <c r="D8" s="39"/>
      <c r="E8" s="39"/>
      <c r="F8" s="28"/>
      <c r="G8" s="28"/>
      <c r="H8" s="40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ht="12.75" customHeight="1" x14ac:dyDescent="0.25">
      <c r="A9" s="27"/>
      <c r="B9" s="27"/>
      <c r="C9" s="41" t="s">
        <v>83</v>
      </c>
      <c r="D9" s="41" t="s">
        <v>84</v>
      </c>
      <c r="E9" s="41" t="s">
        <v>85</v>
      </c>
      <c r="F9" s="41" t="s">
        <v>86</v>
      </c>
      <c r="G9" s="41" t="s">
        <v>87</v>
      </c>
      <c r="H9" s="41" t="s">
        <v>88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ht="12.75" customHeight="1" x14ac:dyDescent="0.25">
      <c r="A10" s="27"/>
      <c r="B10" s="27"/>
      <c r="C10" s="42">
        <v>1</v>
      </c>
      <c r="D10" s="43"/>
      <c r="E10" s="43" t="s">
        <v>89</v>
      </c>
      <c r="F10" s="44"/>
      <c r="G10" s="45"/>
      <c r="H10" s="46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</row>
    <row r="11" spans="1:29" ht="12.75" customHeight="1" x14ac:dyDescent="0.25">
      <c r="A11" s="27"/>
      <c r="B11" s="27"/>
      <c r="C11" s="42">
        <v>2</v>
      </c>
      <c r="D11" s="47"/>
      <c r="E11" s="43" t="s">
        <v>90</v>
      </c>
      <c r="F11" s="44"/>
      <c r="G11" s="45"/>
      <c r="H11" s="46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</row>
    <row r="12" spans="1:29" ht="12.75" customHeight="1" x14ac:dyDescent="0.25">
      <c r="A12" s="27"/>
      <c r="B12" s="27"/>
      <c r="C12" s="42">
        <v>3</v>
      </c>
      <c r="D12" s="48"/>
      <c r="E12" s="43" t="s">
        <v>91</v>
      </c>
      <c r="F12" s="44"/>
      <c r="G12" s="45"/>
      <c r="H12" s="46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</row>
    <row r="13" spans="1:29" ht="12.75" customHeight="1" x14ac:dyDescent="0.25">
      <c r="A13" s="27"/>
      <c r="B13" s="27"/>
      <c r="C13" s="42">
        <v>4</v>
      </c>
      <c r="D13" s="49"/>
      <c r="E13" s="43" t="s">
        <v>92</v>
      </c>
      <c r="F13" s="44"/>
      <c r="G13" s="45"/>
      <c r="H13" s="46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</row>
    <row r="14" spans="1:29" ht="12.75" customHeight="1" x14ac:dyDescent="0.25">
      <c r="A14" s="27"/>
      <c r="B14" s="27"/>
      <c r="C14" s="42">
        <v>5</v>
      </c>
      <c r="D14" s="50"/>
      <c r="E14" s="43" t="s">
        <v>93</v>
      </c>
      <c r="F14" s="44"/>
      <c r="G14" s="45"/>
      <c r="H14" s="46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</row>
    <row r="15" spans="1:29" ht="12.75" customHeight="1" x14ac:dyDescent="0.25">
      <c r="A15" s="27"/>
      <c r="B15" s="27"/>
      <c r="C15" s="42">
        <v>6</v>
      </c>
      <c r="D15" s="51"/>
      <c r="E15" s="43" t="s">
        <v>5</v>
      </c>
      <c r="F15" s="44"/>
      <c r="G15" s="45"/>
      <c r="H15" s="46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</row>
    <row r="16" spans="1:29" ht="12.75" customHeight="1" x14ac:dyDescent="0.25">
      <c r="A16" s="27"/>
      <c r="B16" s="27"/>
      <c r="C16" s="42">
        <v>7</v>
      </c>
      <c r="D16" s="52"/>
      <c r="E16" s="43" t="s">
        <v>94</v>
      </c>
      <c r="F16" s="44"/>
      <c r="G16" s="45"/>
      <c r="H16" s="46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</row>
    <row r="17" spans="1:29" ht="12.75" customHeight="1" x14ac:dyDescent="0.25">
      <c r="A17" s="27"/>
      <c r="B17" s="27"/>
      <c r="C17" s="42">
        <v>8</v>
      </c>
      <c r="D17" s="53"/>
      <c r="E17" s="43" t="s">
        <v>95</v>
      </c>
      <c r="F17" s="44"/>
      <c r="G17" s="45"/>
      <c r="H17" s="46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</row>
    <row r="18" spans="1:29" ht="12.75" customHeight="1" x14ac:dyDescent="0.25">
      <c r="A18" s="27"/>
      <c r="B18" s="27"/>
      <c r="C18" s="42">
        <v>9</v>
      </c>
      <c r="D18" s="54"/>
      <c r="E18" s="43" t="s">
        <v>96</v>
      </c>
      <c r="F18" s="44"/>
      <c r="G18" s="45"/>
      <c r="H18" s="46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</row>
    <row r="19" spans="1:29" ht="12.75" customHeight="1" x14ac:dyDescent="0.25">
      <c r="A19" s="27"/>
      <c r="B19" s="27"/>
      <c r="C19" s="55"/>
      <c r="D19" s="43"/>
      <c r="E19" s="55" t="s">
        <v>97</v>
      </c>
      <c r="F19" s="37"/>
      <c r="G19" s="45"/>
      <c r="H19" s="46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</row>
    <row r="20" spans="1:29" ht="12.75" customHeight="1" x14ac:dyDescent="0.25">
      <c r="A20" s="27"/>
      <c r="B20" s="27"/>
      <c r="C20" s="27"/>
      <c r="D20" s="27"/>
      <c r="E20" s="27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</row>
    <row r="21" spans="1:29" ht="12.75" customHeight="1" x14ac:dyDescent="0.25">
      <c r="A21" s="27"/>
      <c r="B21" s="27"/>
      <c r="C21" s="27"/>
      <c r="D21" s="27"/>
      <c r="E21" s="27"/>
      <c r="F21" s="56"/>
      <c r="G21" s="35"/>
      <c r="H21" s="35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</row>
    <row r="22" spans="1:29" ht="12.75" customHeight="1" x14ac:dyDescent="0.25">
      <c r="A22" s="27"/>
      <c r="B22" s="27"/>
      <c r="C22" s="27"/>
      <c r="D22" s="27"/>
      <c r="E22" s="27"/>
      <c r="F22" s="28"/>
      <c r="G22" s="35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</row>
    <row r="23" spans="1:29" ht="12.75" customHeight="1" x14ac:dyDescent="0.25">
      <c r="A23" s="27"/>
      <c r="B23" s="27"/>
      <c r="C23" s="27"/>
      <c r="D23" s="27"/>
      <c r="E23" s="27"/>
      <c r="F23" s="28"/>
      <c r="G23" s="57"/>
      <c r="H23" s="35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</row>
    <row r="24" spans="1:29" ht="12.75" customHeight="1" x14ac:dyDescent="0.25">
      <c r="A24" s="27"/>
      <c r="B24" s="27"/>
      <c r="C24" s="27"/>
      <c r="D24" s="27"/>
      <c r="E24" s="27"/>
      <c r="F24" s="28"/>
      <c r="G24" s="35"/>
      <c r="H24" s="35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</row>
    <row r="25" spans="1:29" ht="12.75" customHeight="1" x14ac:dyDescent="0.25">
      <c r="A25" s="27"/>
      <c r="B25" s="27"/>
      <c r="C25" s="27"/>
      <c r="D25" s="27"/>
      <c r="E25" s="27"/>
      <c r="F25" s="28"/>
      <c r="G25" s="35"/>
      <c r="H25" s="28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</row>
    <row r="26" spans="1:29" ht="12.75" customHeight="1" x14ac:dyDescent="0.25">
      <c r="A26" s="27"/>
      <c r="B26" s="27"/>
      <c r="C26" s="27"/>
      <c r="D26" s="27"/>
      <c r="E26" s="27"/>
      <c r="F26" s="28"/>
      <c r="G26" s="28"/>
      <c r="H26" s="28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</row>
    <row r="27" spans="1:29" ht="12.75" customHeight="1" x14ac:dyDescent="0.25">
      <c r="A27" s="27"/>
      <c r="B27" s="27"/>
      <c r="C27" s="27"/>
      <c r="D27" s="27"/>
      <c r="E27" s="27"/>
      <c r="F27" s="28"/>
      <c r="G27" s="28"/>
      <c r="H27" s="28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</row>
    <row r="28" spans="1:29" ht="12.75" customHeight="1" x14ac:dyDescent="0.25">
      <c r="A28" s="27"/>
      <c r="B28" s="27"/>
      <c r="C28" s="27"/>
      <c r="D28" s="27"/>
      <c r="E28" s="27"/>
      <c r="F28" s="28"/>
      <c r="G28" s="28"/>
      <c r="H28" s="28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</row>
    <row r="29" spans="1:29" ht="12.75" customHeight="1" x14ac:dyDescent="0.25">
      <c r="A29" s="27"/>
      <c r="B29" s="27"/>
      <c r="C29" s="27"/>
      <c r="D29" s="27"/>
      <c r="E29" s="27"/>
      <c r="F29" s="28"/>
      <c r="G29" s="28"/>
      <c r="H29" s="28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</row>
    <row r="30" spans="1:29" ht="12.75" customHeight="1" x14ac:dyDescent="0.25">
      <c r="A30" s="27"/>
      <c r="B30" s="27"/>
      <c r="C30" s="27"/>
      <c r="D30" s="27"/>
      <c r="E30" s="27"/>
      <c r="F30" s="28"/>
      <c r="G30" s="28"/>
      <c r="H30" s="28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</row>
    <row r="31" spans="1:29" ht="12.75" customHeight="1" x14ac:dyDescent="0.25">
      <c r="A31" s="27"/>
      <c r="B31" s="27"/>
      <c r="C31" s="27"/>
      <c r="D31" s="27"/>
      <c r="E31" s="27"/>
      <c r="F31" s="28"/>
      <c r="G31" s="28"/>
      <c r="H31" s="28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</row>
    <row r="32" spans="1:29" ht="12.75" customHeight="1" x14ac:dyDescent="0.25">
      <c r="A32" s="27"/>
      <c r="B32" s="27"/>
      <c r="C32" s="27"/>
      <c r="D32" s="27"/>
      <c r="E32" s="27"/>
      <c r="F32" s="28"/>
      <c r="G32" s="28"/>
      <c r="H32" s="28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</row>
    <row r="33" spans="1:29" ht="12.75" customHeight="1" x14ac:dyDescent="0.25">
      <c r="A33" s="27"/>
      <c r="B33" s="27"/>
      <c r="C33" s="27"/>
      <c r="D33" s="27"/>
      <c r="E33" s="27"/>
      <c r="F33" s="28"/>
      <c r="G33" s="28"/>
      <c r="H33" s="28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</row>
    <row r="34" spans="1:29" ht="12.75" customHeight="1" x14ac:dyDescent="0.25">
      <c r="A34" s="27"/>
      <c r="B34" s="27"/>
      <c r="C34" s="27"/>
      <c r="D34" s="27"/>
      <c r="E34" s="27"/>
      <c r="F34" s="28"/>
      <c r="G34" s="28"/>
      <c r="H34" s="28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</row>
    <row r="35" spans="1:29" ht="12.75" customHeight="1" x14ac:dyDescent="0.25">
      <c r="A35" s="27"/>
      <c r="B35" s="27"/>
      <c r="C35" s="27"/>
      <c r="D35" s="27"/>
      <c r="E35" s="27"/>
      <c r="F35" s="28"/>
      <c r="G35" s="28"/>
      <c r="H35" s="28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</row>
    <row r="36" spans="1:29" ht="12.75" customHeight="1" x14ac:dyDescent="0.25">
      <c r="A36" s="27"/>
      <c r="B36" s="27"/>
      <c r="C36" s="27"/>
      <c r="D36" s="27"/>
      <c r="E36" s="27"/>
      <c r="F36" s="28"/>
      <c r="G36" s="28"/>
      <c r="H36" s="28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ht="12.75" customHeight="1" x14ac:dyDescent="0.25">
      <c r="A37" s="27"/>
      <c r="B37" s="27"/>
      <c r="C37" s="27"/>
      <c r="D37" s="27"/>
      <c r="E37" s="27"/>
      <c r="F37" s="28"/>
      <c r="G37" s="28"/>
      <c r="H37" s="28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</row>
    <row r="38" spans="1:29" ht="12.75" customHeight="1" x14ac:dyDescent="0.25">
      <c r="A38" s="27"/>
      <c r="B38" s="27"/>
      <c r="C38" s="27"/>
      <c r="D38" s="27"/>
      <c r="E38" s="27"/>
      <c r="F38" s="28"/>
      <c r="G38" s="28"/>
      <c r="H38" s="28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</row>
    <row r="39" spans="1:29" ht="12.75" customHeight="1" x14ac:dyDescent="0.25">
      <c r="A39" s="27"/>
      <c r="B39" s="27"/>
      <c r="C39" s="27"/>
      <c r="D39" s="27"/>
      <c r="E39" s="27"/>
      <c r="F39" s="28"/>
      <c r="G39" s="28"/>
      <c r="H39" s="28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</row>
    <row r="40" spans="1:29" ht="12.75" customHeight="1" x14ac:dyDescent="0.25">
      <c r="A40" s="27"/>
      <c r="B40" s="27"/>
      <c r="C40" s="27"/>
      <c r="D40" s="27"/>
      <c r="E40" s="27"/>
      <c r="F40" s="28"/>
      <c r="G40" s="28"/>
      <c r="H40" s="28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</row>
    <row r="41" spans="1:29" ht="12.75" customHeight="1" x14ac:dyDescent="0.25">
      <c r="A41" s="27"/>
      <c r="B41" s="27"/>
      <c r="C41" s="27"/>
      <c r="D41" s="27"/>
      <c r="E41" s="27"/>
      <c r="F41" s="28"/>
      <c r="G41" s="28"/>
      <c r="H41" s="28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</row>
    <row r="42" spans="1:29" ht="12.75" customHeight="1" x14ac:dyDescent="0.25">
      <c r="A42" s="27"/>
      <c r="B42" s="27"/>
      <c r="C42" s="27"/>
      <c r="D42" s="27"/>
      <c r="E42" s="27"/>
      <c r="F42" s="28"/>
      <c r="G42" s="28"/>
      <c r="H42" s="28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9" ht="12.75" customHeight="1" x14ac:dyDescent="0.25">
      <c r="A43" s="27"/>
      <c r="B43" s="27"/>
      <c r="C43" s="27"/>
      <c r="D43" s="27"/>
      <c r="E43" s="27"/>
      <c r="F43" s="28"/>
      <c r="G43" s="28"/>
      <c r="H43" s="28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</row>
    <row r="44" spans="1:29" ht="12.75" customHeight="1" x14ac:dyDescent="0.25">
      <c r="A44" s="27"/>
      <c r="B44" s="27"/>
      <c r="C44" s="27"/>
      <c r="D44" s="27"/>
      <c r="E44" s="27"/>
      <c r="F44" s="28"/>
      <c r="G44" s="28"/>
      <c r="H44" s="28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</row>
    <row r="45" spans="1:29" ht="12.75" customHeight="1" x14ac:dyDescent="0.25">
      <c r="A45" s="27"/>
      <c r="B45" s="27"/>
      <c r="C45" s="27"/>
      <c r="D45" s="27"/>
      <c r="E45" s="27"/>
      <c r="F45" s="28"/>
      <c r="G45" s="28"/>
      <c r="H45" s="28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9" ht="12.75" customHeight="1" x14ac:dyDescent="0.25">
      <c r="A46" s="27"/>
      <c r="B46" s="27"/>
      <c r="C46" s="27"/>
      <c r="D46" s="27"/>
      <c r="E46" s="27"/>
      <c r="F46" s="28"/>
      <c r="G46" s="28"/>
      <c r="H46" s="28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</row>
    <row r="47" spans="1:29" ht="12.75" customHeight="1" x14ac:dyDescent="0.25">
      <c r="A47" s="27"/>
      <c r="B47" s="27"/>
      <c r="C47" s="27"/>
      <c r="D47" s="27"/>
      <c r="E47" s="27"/>
      <c r="F47" s="28"/>
      <c r="G47" s="28"/>
      <c r="H47" s="28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</row>
    <row r="48" spans="1:29" ht="12.75" customHeight="1" x14ac:dyDescent="0.25">
      <c r="A48" s="27"/>
      <c r="B48" s="27"/>
      <c r="C48" s="27"/>
      <c r="D48" s="27"/>
      <c r="E48" s="27"/>
      <c r="F48" s="28"/>
      <c r="G48" s="28"/>
      <c r="H48" s="28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</row>
    <row r="49" spans="1:29" ht="12.75" customHeight="1" x14ac:dyDescent="0.25">
      <c r="A49" s="27"/>
      <c r="B49" s="27"/>
      <c r="C49" s="27"/>
      <c r="D49" s="27"/>
      <c r="E49" s="27"/>
      <c r="F49" s="28"/>
      <c r="G49" s="28"/>
      <c r="H49" s="28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</row>
    <row r="50" spans="1:29" ht="12.75" customHeight="1" x14ac:dyDescent="0.25">
      <c r="A50" s="27"/>
      <c r="B50" s="27"/>
      <c r="C50" s="27"/>
      <c r="D50" s="27"/>
      <c r="E50" s="27"/>
      <c r="F50" s="28"/>
      <c r="G50" s="28"/>
      <c r="H50" s="28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</row>
    <row r="51" spans="1:29" ht="12.75" customHeight="1" x14ac:dyDescent="0.25">
      <c r="A51" s="27"/>
      <c r="B51" s="27"/>
      <c r="C51" s="27"/>
      <c r="D51" s="27"/>
      <c r="E51" s="27"/>
      <c r="F51" s="28"/>
      <c r="G51" s="28"/>
      <c r="H51" s="28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</row>
    <row r="52" spans="1:29" ht="12.75" customHeight="1" x14ac:dyDescent="0.25">
      <c r="A52" s="27"/>
      <c r="B52" s="27"/>
      <c r="C52" s="27"/>
      <c r="D52" s="27"/>
      <c r="E52" s="27"/>
      <c r="F52" s="28"/>
      <c r="G52" s="28"/>
      <c r="H52" s="28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</row>
    <row r="53" spans="1:29" ht="12.75" customHeight="1" x14ac:dyDescent="0.25">
      <c r="A53" s="27"/>
      <c r="B53" s="27"/>
      <c r="C53" s="27"/>
      <c r="D53" s="27"/>
      <c r="E53" s="27"/>
      <c r="F53" s="28"/>
      <c r="G53" s="28"/>
      <c r="H53" s="28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</row>
    <row r="54" spans="1:29" ht="12.75" customHeight="1" x14ac:dyDescent="0.25">
      <c r="A54" s="27"/>
      <c r="B54" s="27"/>
      <c r="C54" s="27"/>
      <c r="D54" s="27"/>
      <c r="E54" s="27"/>
      <c r="F54" s="28"/>
      <c r="G54" s="28"/>
      <c r="H54" s="28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</row>
    <row r="55" spans="1:29" ht="12.75" customHeight="1" x14ac:dyDescent="0.25">
      <c r="A55" s="27"/>
      <c r="B55" s="27"/>
      <c r="C55" s="27"/>
      <c r="D55" s="27"/>
      <c r="E55" s="27"/>
      <c r="F55" s="28"/>
      <c r="G55" s="28"/>
      <c r="H55" s="28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</row>
    <row r="56" spans="1:29" ht="12.75" customHeight="1" x14ac:dyDescent="0.25">
      <c r="A56" s="27"/>
      <c r="B56" s="27"/>
      <c r="C56" s="27"/>
      <c r="D56" s="27"/>
      <c r="E56" s="27"/>
      <c r="F56" s="28"/>
      <c r="G56" s="28"/>
      <c r="H56" s="28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</row>
    <row r="57" spans="1:29" ht="12.75" customHeight="1" x14ac:dyDescent="0.25">
      <c r="A57" s="27"/>
      <c r="B57" s="27"/>
      <c r="C57" s="27"/>
      <c r="D57" s="27"/>
      <c r="E57" s="27"/>
      <c r="F57" s="28"/>
      <c r="G57" s="28"/>
      <c r="H57" s="28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</row>
    <row r="58" spans="1:29" ht="12.75" customHeight="1" x14ac:dyDescent="0.25">
      <c r="A58" s="27"/>
      <c r="B58" s="27"/>
      <c r="C58" s="27"/>
      <c r="D58" s="27"/>
      <c r="E58" s="27"/>
      <c r="F58" s="28"/>
      <c r="G58" s="28"/>
      <c r="H58" s="28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</row>
    <row r="59" spans="1:29" ht="12.75" customHeight="1" x14ac:dyDescent="0.25">
      <c r="A59" s="27"/>
      <c r="B59" s="27"/>
      <c r="C59" s="27"/>
      <c r="D59" s="27"/>
      <c r="E59" s="27"/>
      <c r="F59" s="28"/>
      <c r="G59" s="28"/>
      <c r="H59" s="28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</row>
    <row r="60" spans="1:29" ht="12.75" customHeight="1" x14ac:dyDescent="0.25">
      <c r="A60" s="27"/>
      <c r="B60" s="27"/>
      <c r="C60" s="27"/>
      <c r="D60" s="27"/>
      <c r="E60" s="27"/>
      <c r="F60" s="28"/>
      <c r="G60" s="28"/>
      <c r="H60" s="28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</row>
    <row r="61" spans="1:29" ht="12.75" customHeight="1" x14ac:dyDescent="0.25">
      <c r="A61" s="27"/>
      <c r="B61" s="27"/>
      <c r="C61" s="27"/>
      <c r="D61" s="27"/>
      <c r="E61" s="27"/>
      <c r="F61" s="28"/>
      <c r="G61" s="28"/>
      <c r="H61" s="28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</row>
    <row r="62" spans="1:29" ht="12.75" customHeight="1" x14ac:dyDescent="0.25">
      <c r="A62" s="27"/>
      <c r="B62" s="27"/>
      <c r="C62" s="27"/>
      <c r="D62" s="27"/>
      <c r="E62" s="27"/>
      <c r="F62" s="28"/>
      <c r="G62" s="28"/>
      <c r="H62" s="28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</row>
    <row r="63" spans="1:29" ht="12.75" customHeight="1" x14ac:dyDescent="0.25">
      <c r="A63" s="27"/>
      <c r="B63" s="27"/>
      <c r="C63" s="27"/>
      <c r="D63" s="27"/>
      <c r="E63" s="27"/>
      <c r="F63" s="28"/>
      <c r="G63" s="28"/>
      <c r="H63" s="28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</row>
    <row r="64" spans="1:29" ht="12.75" customHeight="1" x14ac:dyDescent="0.25">
      <c r="A64" s="27"/>
      <c r="B64" s="27"/>
      <c r="C64" s="27"/>
      <c r="D64" s="27"/>
      <c r="E64" s="27"/>
      <c r="F64" s="28"/>
      <c r="G64" s="28"/>
      <c r="H64" s="28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</row>
    <row r="65" spans="1:29" ht="12.75" customHeight="1" x14ac:dyDescent="0.25">
      <c r="A65" s="27"/>
      <c r="B65" s="27"/>
      <c r="C65" s="27"/>
      <c r="D65" s="27"/>
      <c r="E65" s="27"/>
      <c r="F65" s="28"/>
      <c r="G65" s="28"/>
      <c r="H65" s="28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</row>
    <row r="66" spans="1:29" ht="12.75" customHeight="1" x14ac:dyDescent="0.25">
      <c r="A66" s="27"/>
      <c r="B66" s="27"/>
      <c r="C66" s="27"/>
      <c r="D66" s="27"/>
      <c r="E66" s="27"/>
      <c r="F66" s="28"/>
      <c r="G66" s="28"/>
      <c r="H66" s="28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</row>
    <row r="67" spans="1:29" ht="12.75" customHeight="1" x14ac:dyDescent="0.25">
      <c r="A67" s="27"/>
      <c r="B67" s="27"/>
      <c r="C67" s="27"/>
      <c r="D67" s="27"/>
      <c r="E67" s="27"/>
      <c r="F67" s="28"/>
      <c r="G67" s="28"/>
      <c r="H67" s="28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</row>
    <row r="68" spans="1:29" ht="12.75" customHeight="1" x14ac:dyDescent="0.25">
      <c r="A68" s="27"/>
      <c r="B68" s="27"/>
      <c r="C68" s="27"/>
      <c r="D68" s="27"/>
      <c r="E68" s="27"/>
      <c r="F68" s="28"/>
      <c r="G68" s="28"/>
      <c r="H68" s="28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</row>
    <row r="69" spans="1:29" ht="12.75" customHeight="1" x14ac:dyDescent="0.25">
      <c r="A69" s="27"/>
      <c r="B69" s="27"/>
      <c r="C69" s="27"/>
      <c r="D69" s="27"/>
      <c r="E69" s="27"/>
      <c r="F69" s="28"/>
      <c r="G69" s="28"/>
      <c r="H69" s="28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</row>
    <row r="70" spans="1:29" ht="12.75" customHeight="1" x14ac:dyDescent="0.25">
      <c r="A70" s="27"/>
      <c r="B70" s="27"/>
      <c r="C70" s="27"/>
      <c r="D70" s="27"/>
      <c r="E70" s="27"/>
      <c r="F70" s="28"/>
      <c r="G70" s="28"/>
      <c r="H70" s="28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</row>
    <row r="71" spans="1:29" ht="12.75" customHeight="1" x14ac:dyDescent="0.25">
      <c r="A71" s="27"/>
      <c r="B71" s="27"/>
      <c r="C71" s="27"/>
      <c r="D71" s="27"/>
      <c r="E71" s="27"/>
      <c r="F71" s="28"/>
      <c r="G71" s="28"/>
      <c r="H71" s="28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</row>
    <row r="72" spans="1:29" ht="12.75" customHeight="1" x14ac:dyDescent="0.25">
      <c r="A72" s="27"/>
      <c r="B72" s="27"/>
      <c r="C72" s="27"/>
      <c r="D72" s="27"/>
      <c r="E72" s="27"/>
      <c r="F72" s="28"/>
      <c r="G72" s="28"/>
      <c r="H72" s="28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</row>
    <row r="73" spans="1:29" ht="12.75" customHeight="1" x14ac:dyDescent="0.25">
      <c r="A73" s="27"/>
      <c r="B73" s="27"/>
      <c r="C73" s="27"/>
      <c r="D73" s="27"/>
      <c r="E73" s="27"/>
      <c r="F73" s="28"/>
      <c r="G73" s="28"/>
      <c r="H73" s="28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</row>
    <row r="74" spans="1:29" ht="12.75" customHeight="1" x14ac:dyDescent="0.25">
      <c r="A74" s="27"/>
      <c r="B74" s="27"/>
      <c r="C74" s="27"/>
      <c r="D74" s="27"/>
      <c r="E74" s="27"/>
      <c r="F74" s="28"/>
      <c r="G74" s="28"/>
      <c r="H74" s="28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</row>
    <row r="75" spans="1:29" ht="12.75" customHeight="1" x14ac:dyDescent="0.25">
      <c r="A75" s="27"/>
      <c r="B75" s="27"/>
      <c r="C75" s="27"/>
      <c r="D75" s="27"/>
      <c r="E75" s="27"/>
      <c r="F75" s="28"/>
      <c r="G75" s="28"/>
      <c r="H75" s="28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</row>
    <row r="76" spans="1:29" ht="12.75" customHeight="1" x14ac:dyDescent="0.25">
      <c r="A76" s="27"/>
      <c r="B76" s="27"/>
      <c r="C76" s="27"/>
      <c r="D76" s="27"/>
      <c r="E76" s="27"/>
      <c r="F76" s="28"/>
      <c r="G76" s="28"/>
      <c r="H76" s="28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</row>
    <row r="77" spans="1:29" ht="12.75" customHeight="1" x14ac:dyDescent="0.25">
      <c r="A77" s="27"/>
      <c r="B77" s="27"/>
      <c r="C77" s="27"/>
      <c r="D77" s="27"/>
      <c r="E77" s="27"/>
      <c r="F77" s="28"/>
      <c r="G77" s="28"/>
      <c r="H77" s="28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</row>
    <row r="78" spans="1:29" ht="12.75" customHeight="1" x14ac:dyDescent="0.25">
      <c r="A78" s="27"/>
      <c r="B78" s="27"/>
      <c r="C78" s="27"/>
      <c r="D78" s="27"/>
      <c r="E78" s="27"/>
      <c r="F78" s="28"/>
      <c r="G78" s="28"/>
      <c r="H78" s="28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</row>
    <row r="79" spans="1:29" ht="12.75" customHeight="1" x14ac:dyDescent="0.25">
      <c r="A79" s="27"/>
      <c r="B79" s="27"/>
      <c r="C79" s="27"/>
      <c r="D79" s="27"/>
      <c r="E79" s="27"/>
      <c r="F79" s="28"/>
      <c r="G79" s="28"/>
      <c r="H79" s="28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</row>
    <row r="80" spans="1:29" ht="12.75" customHeight="1" x14ac:dyDescent="0.25">
      <c r="A80" s="27"/>
      <c r="B80" s="27"/>
      <c r="C80" s="27"/>
      <c r="D80" s="27"/>
      <c r="E80" s="27"/>
      <c r="F80" s="28"/>
      <c r="G80" s="28"/>
      <c r="H80" s="28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</row>
    <row r="81" spans="1:29" ht="12.75" customHeight="1" x14ac:dyDescent="0.25">
      <c r="A81" s="27"/>
      <c r="B81" s="27"/>
      <c r="C81" s="27"/>
      <c r="D81" s="27"/>
      <c r="E81" s="27"/>
      <c r="F81" s="28"/>
      <c r="G81" s="28"/>
      <c r="H81" s="28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</row>
    <row r="82" spans="1:29" ht="12.75" customHeight="1" x14ac:dyDescent="0.25">
      <c r="A82" s="27"/>
      <c r="B82" s="27"/>
      <c r="C82" s="27"/>
      <c r="D82" s="27"/>
      <c r="E82" s="27"/>
      <c r="F82" s="28"/>
      <c r="G82" s="28"/>
      <c r="H82" s="28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</row>
    <row r="83" spans="1:29" ht="12.75" customHeight="1" x14ac:dyDescent="0.25">
      <c r="A83" s="27"/>
      <c r="B83" s="27"/>
      <c r="C83" s="27"/>
      <c r="D83" s="27"/>
      <c r="E83" s="27"/>
      <c r="F83" s="28"/>
      <c r="G83" s="28"/>
      <c r="H83" s="28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</row>
    <row r="84" spans="1:29" ht="12.75" customHeight="1" x14ac:dyDescent="0.25">
      <c r="A84" s="27"/>
      <c r="B84" s="27"/>
      <c r="C84" s="27"/>
      <c r="D84" s="27"/>
      <c r="E84" s="27"/>
      <c r="F84" s="28"/>
      <c r="G84" s="28"/>
      <c r="H84" s="28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</row>
    <row r="85" spans="1:29" ht="12.75" customHeight="1" x14ac:dyDescent="0.25">
      <c r="A85" s="27"/>
      <c r="B85" s="27"/>
      <c r="C85" s="27"/>
      <c r="D85" s="27"/>
      <c r="E85" s="27"/>
      <c r="F85" s="28"/>
      <c r="G85" s="28"/>
      <c r="H85" s="28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</row>
    <row r="86" spans="1:29" ht="12.75" customHeight="1" x14ac:dyDescent="0.25">
      <c r="A86" s="27"/>
      <c r="B86" s="27"/>
      <c r="C86" s="27"/>
      <c r="D86" s="27"/>
      <c r="E86" s="27"/>
      <c r="F86" s="28"/>
      <c r="G86" s="28"/>
      <c r="H86" s="28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</row>
    <row r="87" spans="1:29" ht="12.75" customHeight="1" x14ac:dyDescent="0.25">
      <c r="A87" s="27"/>
      <c r="B87" s="27"/>
      <c r="C87" s="27"/>
      <c r="D87" s="27"/>
      <c r="E87" s="27"/>
      <c r="F87" s="28"/>
      <c r="G87" s="28"/>
      <c r="H87" s="28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</row>
    <row r="88" spans="1:29" ht="12.75" customHeight="1" x14ac:dyDescent="0.25">
      <c r="A88" s="27"/>
      <c r="B88" s="27"/>
      <c r="C88" s="27"/>
      <c r="D88" s="27"/>
      <c r="E88" s="27"/>
      <c r="F88" s="28"/>
      <c r="G88" s="28"/>
      <c r="H88" s="28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</row>
    <row r="89" spans="1:29" ht="12.75" customHeight="1" x14ac:dyDescent="0.25">
      <c r="A89" s="27"/>
      <c r="B89" s="27"/>
      <c r="C89" s="27"/>
      <c r="D89" s="27"/>
      <c r="E89" s="27"/>
      <c r="F89" s="28"/>
      <c r="G89" s="28"/>
      <c r="H89" s="28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</row>
    <row r="90" spans="1:29" ht="12.75" customHeight="1" x14ac:dyDescent="0.25">
      <c r="A90" s="27"/>
      <c r="B90" s="27"/>
      <c r="C90" s="27"/>
      <c r="D90" s="27"/>
      <c r="E90" s="27"/>
      <c r="F90" s="28"/>
      <c r="G90" s="28"/>
      <c r="H90" s="28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</row>
    <row r="91" spans="1:29" ht="12.75" customHeight="1" x14ac:dyDescent="0.25">
      <c r="A91" s="27"/>
      <c r="B91" s="27"/>
      <c r="C91" s="27"/>
      <c r="D91" s="27"/>
      <c r="E91" s="27"/>
      <c r="F91" s="28"/>
      <c r="G91" s="28"/>
      <c r="H91" s="28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</row>
    <row r="92" spans="1:29" ht="12.75" customHeight="1" x14ac:dyDescent="0.25">
      <c r="A92" s="27"/>
      <c r="B92" s="27"/>
      <c r="C92" s="27"/>
      <c r="D92" s="27"/>
      <c r="E92" s="27"/>
      <c r="F92" s="28"/>
      <c r="G92" s="28"/>
      <c r="H92" s="28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</row>
    <row r="93" spans="1:29" ht="12.75" customHeight="1" x14ac:dyDescent="0.25">
      <c r="A93" s="27"/>
      <c r="B93" s="27"/>
      <c r="C93" s="27"/>
      <c r="D93" s="27"/>
      <c r="E93" s="27"/>
      <c r="F93" s="28"/>
      <c r="G93" s="28"/>
      <c r="H93" s="28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</row>
    <row r="94" spans="1:29" ht="12.75" customHeight="1" x14ac:dyDescent="0.25">
      <c r="A94" s="27"/>
      <c r="B94" s="27"/>
      <c r="C94" s="27"/>
      <c r="D94" s="27"/>
      <c r="E94" s="27"/>
      <c r="F94" s="28"/>
      <c r="G94" s="28"/>
      <c r="H94" s="28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</row>
    <row r="95" spans="1:29" ht="12.75" customHeight="1" x14ac:dyDescent="0.25">
      <c r="A95" s="27"/>
      <c r="B95" s="27"/>
      <c r="C95" s="27"/>
      <c r="D95" s="27"/>
      <c r="E95" s="27"/>
      <c r="F95" s="28"/>
      <c r="G95" s="28"/>
      <c r="H95" s="28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</row>
    <row r="96" spans="1:29" ht="12.75" customHeight="1" x14ac:dyDescent="0.25">
      <c r="A96" s="27"/>
      <c r="B96" s="27"/>
      <c r="C96" s="27"/>
      <c r="D96" s="27"/>
      <c r="E96" s="27"/>
      <c r="F96" s="28"/>
      <c r="G96" s="28"/>
      <c r="H96" s="28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</row>
    <row r="97" spans="1:29" ht="12.75" customHeight="1" x14ac:dyDescent="0.25">
      <c r="A97" s="27"/>
      <c r="B97" s="27"/>
      <c r="C97" s="27"/>
      <c r="D97" s="27"/>
      <c r="E97" s="27"/>
      <c r="F97" s="28"/>
      <c r="G97" s="28"/>
      <c r="H97" s="28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</row>
    <row r="98" spans="1:29" ht="12.75" customHeight="1" x14ac:dyDescent="0.25">
      <c r="A98" s="27"/>
      <c r="B98" s="27"/>
      <c r="C98" s="27"/>
      <c r="D98" s="27"/>
      <c r="E98" s="27"/>
      <c r="F98" s="28"/>
      <c r="G98" s="28"/>
      <c r="H98" s="28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</row>
    <row r="99" spans="1:29" ht="12.75" customHeight="1" x14ac:dyDescent="0.25">
      <c r="A99" s="27"/>
      <c r="B99" s="27"/>
      <c r="C99" s="27"/>
      <c r="D99" s="27"/>
      <c r="E99" s="27"/>
      <c r="F99" s="28"/>
      <c r="G99" s="28"/>
      <c r="H99" s="28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</row>
    <row r="100" spans="1:29" ht="12.75" customHeight="1" x14ac:dyDescent="0.25">
      <c r="A100" s="27"/>
      <c r="B100" s="27"/>
      <c r="C100" s="27"/>
      <c r="D100" s="27"/>
      <c r="E100" s="27"/>
      <c r="F100" s="28"/>
      <c r="G100" s="28"/>
      <c r="H100" s="28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</row>
    <row r="101" spans="1:29" ht="12.75" customHeight="1" x14ac:dyDescent="0.25">
      <c r="A101" s="27"/>
      <c r="B101" s="27"/>
      <c r="C101" s="27"/>
      <c r="D101" s="27"/>
      <c r="E101" s="27"/>
      <c r="F101" s="28"/>
      <c r="G101" s="28"/>
      <c r="H101" s="28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</row>
    <row r="102" spans="1:29" ht="12.75" customHeight="1" x14ac:dyDescent="0.25">
      <c r="A102" s="27"/>
      <c r="B102" s="27"/>
      <c r="C102" s="27"/>
      <c r="D102" s="27"/>
      <c r="E102" s="27"/>
      <c r="F102" s="28"/>
      <c r="G102" s="28"/>
      <c r="H102" s="28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</row>
    <row r="103" spans="1:29" ht="12.75" customHeight="1" x14ac:dyDescent="0.25">
      <c r="A103" s="27"/>
      <c r="B103" s="27"/>
      <c r="C103" s="27"/>
      <c r="D103" s="27"/>
      <c r="E103" s="27"/>
      <c r="F103" s="28"/>
      <c r="G103" s="28"/>
      <c r="H103" s="28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</row>
    <row r="104" spans="1:29" ht="12.75" customHeight="1" x14ac:dyDescent="0.25">
      <c r="A104" s="27"/>
      <c r="B104" s="27"/>
      <c r="C104" s="27"/>
      <c r="D104" s="27"/>
      <c r="E104" s="27"/>
      <c r="F104" s="28"/>
      <c r="G104" s="28"/>
      <c r="H104" s="28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</row>
    <row r="105" spans="1:29" ht="12.75" customHeight="1" x14ac:dyDescent="0.25">
      <c r="A105" s="27"/>
      <c r="B105" s="27"/>
      <c r="C105" s="27"/>
      <c r="D105" s="27"/>
      <c r="E105" s="27"/>
      <c r="F105" s="28"/>
      <c r="G105" s="28"/>
      <c r="H105" s="28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</row>
    <row r="106" spans="1:29" ht="12.75" customHeight="1" x14ac:dyDescent="0.25">
      <c r="A106" s="27"/>
      <c r="B106" s="27"/>
      <c r="C106" s="27"/>
      <c r="D106" s="27"/>
      <c r="E106" s="27"/>
      <c r="F106" s="28"/>
      <c r="G106" s="28"/>
      <c r="H106" s="28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</row>
    <row r="107" spans="1:29" ht="12.75" customHeight="1" x14ac:dyDescent="0.25">
      <c r="A107" s="27"/>
      <c r="B107" s="27"/>
      <c r="C107" s="27"/>
      <c r="D107" s="27"/>
      <c r="E107" s="27"/>
      <c r="F107" s="28"/>
      <c r="G107" s="28"/>
      <c r="H107" s="28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</row>
    <row r="108" spans="1:29" ht="12.75" customHeight="1" x14ac:dyDescent="0.25">
      <c r="A108" s="27"/>
      <c r="B108" s="27"/>
      <c r="C108" s="27"/>
      <c r="D108" s="27"/>
      <c r="E108" s="27"/>
      <c r="F108" s="28"/>
      <c r="G108" s="28"/>
      <c r="H108" s="28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</row>
    <row r="109" spans="1:29" ht="12.75" customHeight="1" x14ac:dyDescent="0.25">
      <c r="A109" s="27"/>
      <c r="B109" s="27"/>
      <c r="C109" s="27"/>
      <c r="D109" s="27"/>
      <c r="E109" s="27"/>
      <c r="F109" s="28"/>
      <c r="G109" s="28"/>
      <c r="H109" s="28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</row>
    <row r="110" spans="1:29" ht="12.75" customHeight="1" x14ac:dyDescent="0.25">
      <c r="A110" s="27"/>
      <c r="B110" s="27"/>
      <c r="C110" s="27"/>
      <c r="D110" s="27"/>
      <c r="E110" s="27"/>
      <c r="F110" s="28"/>
      <c r="G110" s="28"/>
      <c r="H110" s="28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</row>
    <row r="111" spans="1:29" ht="12.75" customHeight="1" x14ac:dyDescent="0.25">
      <c r="A111" s="27"/>
      <c r="B111" s="27"/>
      <c r="C111" s="27"/>
      <c r="D111" s="27"/>
      <c r="E111" s="27"/>
      <c r="F111" s="28"/>
      <c r="G111" s="28"/>
      <c r="H111" s="28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</row>
    <row r="112" spans="1:29" ht="12.75" customHeight="1" x14ac:dyDescent="0.25">
      <c r="A112" s="27"/>
      <c r="B112" s="27"/>
      <c r="C112" s="27"/>
      <c r="D112" s="27"/>
      <c r="E112" s="27"/>
      <c r="F112" s="28"/>
      <c r="G112" s="28"/>
      <c r="H112" s="28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</row>
    <row r="113" spans="1:29" ht="12.75" customHeight="1" x14ac:dyDescent="0.25">
      <c r="A113" s="27"/>
      <c r="B113" s="27"/>
      <c r="C113" s="27"/>
      <c r="D113" s="27"/>
      <c r="E113" s="27"/>
      <c r="F113" s="28"/>
      <c r="G113" s="28"/>
      <c r="H113" s="28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</row>
    <row r="114" spans="1:29" ht="12.75" customHeight="1" x14ac:dyDescent="0.25">
      <c r="A114" s="27"/>
      <c r="B114" s="27"/>
      <c r="C114" s="27"/>
      <c r="D114" s="27"/>
      <c r="E114" s="27"/>
      <c r="F114" s="28"/>
      <c r="G114" s="28"/>
      <c r="H114" s="28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</row>
    <row r="115" spans="1:29" ht="12.75" customHeight="1" x14ac:dyDescent="0.25">
      <c r="A115" s="27"/>
      <c r="B115" s="27"/>
      <c r="C115" s="27"/>
      <c r="D115" s="27"/>
      <c r="E115" s="27"/>
      <c r="F115" s="28"/>
      <c r="G115" s="28"/>
      <c r="H115" s="28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</row>
    <row r="116" spans="1:29" ht="12.75" customHeight="1" x14ac:dyDescent="0.25">
      <c r="A116" s="27"/>
      <c r="B116" s="27"/>
      <c r="C116" s="27"/>
      <c r="D116" s="27"/>
      <c r="E116" s="27"/>
      <c r="F116" s="28"/>
      <c r="G116" s="28"/>
      <c r="H116" s="28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</row>
    <row r="117" spans="1:29" ht="12.75" customHeight="1" x14ac:dyDescent="0.25">
      <c r="A117" s="27"/>
      <c r="B117" s="27"/>
      <c r="C117" s="27"/>
      <c r="D117" s="27"/>
      <c r="E117" s="27"/>
      <c r="F117" s="28"/>
      <c r="G117" s="28"/>
      <c r="H117" s="28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</row>
    <row r="118" spans="1:29" ht="12.75" customHeight="1" x14ac:dyDescent="0.25">
      <c r="A118" s="27"/>
      <c r="B118" s="27"/>
      <c r="C118" s="27"/>
      <c r="D118" s="27"/>
      <c r="E118" s="27"/>
      <c r="F118" s="28"/>
      <c r="G118" s="28"/>
      <c r="H118" s="28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</row>
    <row r="119" spans="1:29" ht="12.75" customHeight="1" x14ac:dyDescent="0.25">
      <c r="A119" s="27"/>
      <c r="B119" s="27"/>
      <c r="C119" s="27"/>
      <c r="D119" s="27"/>
      <c r="E119" s="27"/>
      <c r="F119" s="28"/>
      <c r="G119" s="28"/>
      <c r="H119" s="28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</row>
    <row r="120" spans="1:29" ht="12.75" customHeight="1" x14ac:dyDescent="0.25">
      <c r="A120" s="27"/>
      <c r="B120" s="27"/>
      <c r="C120" s="27"/>
      <c r="D120" s="27"/>
      <c r="E120" s="27"/>
      <c r="F120" s="28"/>
      <c r="G120" s="28"/>
      <c r="H120" s="28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</row>
    <row r="121" spans="1:29" ht="12.75" customHeight="1" x14ac:dyDescent="0.25">
      <c r="A121" s="27"/>
      <c r="B121" s="27"/>
      <c r="C121" s="27"/>
      <c r="D121" s="27"/>
      <c r="E121" s="27"/>
      <c r="F121" s="28"/>
      <c r="G121" s="28"/>
      <c r="H121" s="28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</row>
    <row r="122" spans="1:29" ht="12.75" customHeight="1" x14ac:dyDescent="0.25">
      <c r="A122" s="27"/>
      <c r="B122" s="27"/>
      <c r="C122" s="27"/>
      <c r="D122" s="27"/>
      <c r="E122" s="27"/>
      <c r="F122" s="28"/>
      <c r="G122" s="28"/>
      <c r="H122" s="28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</row>
    <row r="123" spans="1:29" ht="12.75" customHeight="1" x14ac:dyDescent="0.25">
      <c r="A123" s="27"/>
      <c r="B123" s="27"/>
      <c r="C123" s="27"/>
      <c r="D123" s="27"/>
      <c r="E123" s="27"/>
      <c r="F123" s="28"/>
      <c r="G123" s="28"/>
      <c r="H123" s="28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</row>
    <row r="124" spans="1:29" ht="12.75" customHeight="1" x14ac:dyDescent="0.25">
      <c r="A124" s="27"/>
      <c r="B124" s="27"/>
      <c r="C124" s="27"/>
      <c r="D124" s="27"/>
      <c r="E124" s="27"/>
      <c r="F124" s="28"/>
      <c r="G124" s="28"/>
      <c r="H124" s="28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</row>
    <row r="125" spans="1:29" ht="12.75" customHeight="1" x14ac:dyDescent="0.25">
      <c r="A125" s="27"/>
      <c r="B125" s="27"/>
      <c r="C125" s="27"/>
      <c r="D125" s="27"/>
      <c r="E125" s="27"/>
      <c r="F125" s="28"/>
      <c r="G125" s="28"/>
      <c r="H125" s="28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</row>
    <row r="126" spans="1:29" ht="12.75" customHeight="1" x14ac:dyDescent="0.25">
      <c r="A126" s="27"/>
      <c r="B126" s="27"/>
      <c r="C126" s="27"/>
      <c r="D126" s="27"/>
      <c r="E126" s="27"/>
      <c r="F126" s="28"/>
      <c r="G126" s="28"/>
      <c r="H126" s="28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</row>
    <row r="127" spans="1:29" ht="12.75" customHeight="1" x14ac:dyDescent="0.25">
      <c r="A127" s="27"/>
      <c r="B127" s="27"/>
      <c r="C127" s="27"/>
      <c r="D127" s="27"/>
      <c r="E127" s="27"/>
      <c r="F127" s="28"/>
      <c r="G127" s="28"/>
      <c r="H127" s="28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</row>
    <row r="128" spans="1:29" ht="12.75" customHeight="1" x14ac:dyDescent="0.25">
      <c r="A128" s="27"/>
      <c r="B128" s="27"/>
      <c r="C128" s="27"/>
      <c r="D128" s="27"/>
      <c r="E128" s="27"/>
      <c r="F128" s="28"/>
      <c r="G128" s="28"/>
      <c r="H128" s="28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</row>
    <row r="129" spans="1:29" ht="12.75" customHeight="1" x14ac:dyDescent="0.25">
      <c r="A129" s="27"/>
      <c r="B129" s="27"/>
      <c r="C129" s="27"/>
      <c r="D129" s="27"/>
      <c r="E129" s="27"/>
      <c r="F129" s="28"/>
      <c r="G129" s="28"/>
      <c r="H129" s="28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</row>
    <row r="130" spans="1:29" ht="12.75" customHeight="1" x14ac:dyDescent="0.25">
      <c r="A130" s="27"/>
      <c r="B130" s="27"/>
      <c r="C130" s="27"/>
      <c r="D130" s="27"/>
      <c r="E130" s="27"/>
      <c r="F130" s="28"/>
      <c r="G130" s="28"/>
      <c r="H130" s="28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</row>
    <row r="131" spans="1:29" ht="12.75" customHeight="1" x14ac:dyDescent="0.25">
      <c r="A131" s="27"/>
      <c r="B131" s="27"/>
      <c r="C131" s="27"/>
      <c r="D131" s="27"/>
      <c r="E131" s="27"/>
      <c r="F131" s="28"/>
      <c r="G131" s="28"/>
      <c r="H131" s="28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</row>
    <row r="132" spans="1:29" ht="12.75" customHeight="1" x14ac:dyDescent="0.25">
      <c r="A132" s="27"/>
      <c r="B132" s="27"/>
      <c r="C132" s="27"/>
      <c r="D132" s="27"/>
      <c r="E132" s="27"/>
      <c r="F132" s="28"/>
      <c r="G132" s="28"/>
      <c r="H132" s="28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</row>
    <row r="133" spans="1:29" ht="12.75" customHeight="1" x14ac:dyDescent="0.25">
      <c r="A133" s="27"/>
      <c r="B133" s="27"/>
      <c r="C133" s="27"/>
      <c r="D133" s="27"/>
      <c r="E133" s="27"/>
      <c r="F133" s="28"/>
      <c r="G133" s="28"/>
      <c r="H133" s="28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</row>
    <row r="134" spans="1:29" ht="12.75" customHeight="1" x14ac:dyDescent="0.25">
      <c r="A134" s="27"/>
      <c r="B134" s="27"/>
      <c r="C134" s="27"/>
      <c r="D134" s="27"/>
      <c r="E134" s="27"/>
      <c r="F134" s="28"/>
      <c r="G134" s="28"/>
      <c r="H134" s="28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</row>
    <row r="135" spans="1:29" ht="12.75" customHeight="1" x14ac:dyDescent="0.25">
      <c r="A135" s="27"/>
      <c r="B135" s="27"/>
      <c r="C135" s="27"/>
      <c r="D135" s="27"/>
      <c r="E135" s="27"/>
      <c r="F135" s="28"/>
      <c r="G135" s="28"/>
      <c r="H135" s="28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</row>
    <row r="136" spans="1:29" ht="12.75" customHeight="1" x14ac:dyDescent="0.25">
      <c r="A136" s="27"/>
      <c r="B136" s="27"/>
      <c r="C136" s="27"/>
      <c r="D136" s="27"/>
      <c r="E136" s="27"/>
      <c r="F136" s="28"/>
      <c r="G136" s="28"/>
      <c r="H136" s="28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</row>
    <row r="137" spans="1:29" ht="12.75" customHeight="1" x14ac:dyDescent="0.25">
      <c r="A137" s="27"/>
      <c r="B137" s="27"/>
      <c r="C137" s="27"/>
      <c r="D137" s="27"/>
      <c r="E137" s="27"/>
      <c r="F137" s="28"/>
      <c r="G137" s="28"/>
      <c r="H137" s="28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</row>
    <row r="138" spans="1:29" ht="12.75" customHeight="1" x14ac:dyDescent="0.25">
      <c r="A138" s="27"/>
      <c r="B138" s="27"/>
      <c r="C138" s="27"/>
      <c r="D138" s="27"/>
      <c r="E138" s="27"/>
      <c r="F138" s="28"/>
      <c r="G138" s="28"/>
      <c r="H138" s="28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</row>
    <row r="139" spans="1:29" ht="12.75" customHeight="1" x14ac:dyDescent="0.25">
      <c r="A139" s="27"/>
      <c r="B139" s="27"/>
      <c r="C139" s="27"/>
      <c r="D139" s="27"/>
      <c r="E139" s="27"/>
      <c r="F139" s="28"/>
      <c r="G139" s="28"/>
      <c r="H139" s="28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</row>
    <row r="140" spans="1:29" ht="12.75" customHeight="1" x14ac:dyDescent="0.25">
      <c r="A140" s="27"/>
      <c r="B140" s="27"/>
      <c r="C140" s="27"/>
      <c r="D140" s="27"/>
      <c r="E140" s="27"/>
      <c r="F140" s="28"/>
      <c r="G140" s="28"/>
      <c r="H140" s="28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</row>
    <row r="141" spans="1:29" ht="12.75" customHeight="1" x14ac:dyDescent="0.25">
      <c r="A141" s="27"/>
      <c r="B141" s="27"/>
      <c r="C141" s="27"/>
      <c r="D141" s="27"/>
      <c r="E141" s="27"/>
      <c r="F141" s="28"/>
      <c r="G141" s="28"/>
      <c r="H141" s="28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</row>
    <row r="142" spans="1:29" ht="12.75" customHeight="1" x14ac:dyDescent="0.25">
      <c r="A142" s="27"/>
      <c r="B142" s="27"/>
      <c r="C142" s="27"/>
      <c r="D142" s="27"/>
      <c r="E142" s="27"/>
      <c r="F142" s="28"/>
      <c r="G142" s="28"/>
      <c r="H142" s="28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</row>
    <row r="143" spans="1:29" ht="12.75" customHeight="1" x14ac:dyDescent="0.25">
      <c r="A143" s="27"/>
      <c r="B143" s="27"/>
      <c r="C143" s="27"/>
      <c r="D143" s="27"/>
      <c r="E143" s="27"/>
      <c r="F143" s="28"/>
      <c r="G143" s="28"/>
      <c r="H143" s="28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</row>
    <row r="144" spans="1:29" ht="12.75" customHeight="1" x14ac:dyDescent="0.25">
      <c r="A144" s="27"/>
      <c r="B144" s="27"/>
      <c r="C144" s="27"/>
      <c r="D144" s="27"/>
      <c r="E144" s="27"/>
      <c r="F144" s="28"/>
      <c r="G144" s="28"/>
      <c r="H144" s="28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</row>
    <row r="145" spans="1:29" ht="12.75" customHeight="1" x14ac:dyDescent="0.25">
      <c r="A145" s="27"/>
      <c r="B145" s="27"/>
      <c r="C145" s="27"/>
      <c r="D145" s="27"/>
      <c r="E145" s="27"/>
      <c r="F145" s="28"/>
      <c r="G145" s="28"/>
      <c r="H145" s="28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</row>
    <row r="146" spans="1:29" ht="12.75" customHeight="1" x14ac:dyDescent="0.25">
      <c r="A146" s="27"/>
      <c r="B146" s="27"/>
      <c r="C146" s="27"/>
      <c r="D146" s="27"/>
      <c r="E146" s="27"/>
      <c r="F146" s="28"/>
      <c r="G146" s="28"/>
      <c r="H146" s="28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</row>
    <row r="147" spans="1:29" ht="12.75" customHeight="1" x14ac:dyDescent="0.25">
      <c r="A147" s="27"/>
      <c r="B147" s="27"/>
      <c r="C147" s="27"/>
      <c r="D147" s="27"/>
      <c r="E147" s="27"/>
      <c r="F147" s="28"/>
      <c r="G147" s="28"/>
      <c r="H147" s="28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</row>
    <row r="148" spans="1:29" ht="12.75" customHeight="1" x14ac:dyDescent="0.25">
      <c r="A148" s="27"/>
      <c r="B148" s="27"/>
      <c r="C148" s="27"/>
      <c r="D148" s="27"/>
      <c r="E148" s="27"/>
      <c r="F148" s="28"/>
      <c r="G148" s="28"/>
      <c r="H148" s="28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</row>
    <row r="149" spans="1:29" ht="12.75" customHeight="1" x14ac:dyDescent="0.25">
      <c r="A149" s="27"/>
      <c r="B149" s="27"/>
      <c r="C149" s="27"/>
      <c r="D149" s="27"/>
      <c r="E149" s="27"/>
      <c r="F149" s="28"/>
      <c r="G149" s="28"/>
      <c r="H149" s="28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</row>
    <row r="150" spans="1:29" ht="12.75" customHeight="1" x14ac:dyDescent="0.25">
      <c r="A150" s="27"/>
      <c r="B150" s="27"/>
      <c r="C150" s="27"/>
      <c r="D150" s="27"/>
      <c r="E150" s="27"/>
      <c r="F150" s="28"/>
      <c r="G150" s="28"/>
      <c r="H150" s="28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</row>
    <row r="151" spans="1:29" ht="12.75" customHeight="1" x14ac:dyDescent="0.25">
      <c r="A151" s="27"/>
      <c r="B151" s="27"/>
      <c r="C151" s="27"/>
      <c r="D151" s="27"/>
      <c r="E151" s="27"/>
      <c r="F151" s="28"/>
      <c r="G151" s="28"/>
      <c r="H151" s="28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</row>
    <row r="152" spans="1:29" ht="12.75" customHeight="1" x14ac:dyDescent="0.25">
      <c r="A152" s="27"/>
      <c r="B152" s="27"/>
      <c r="C152" s="27"/>
      <c r="D152" s="27"/>
      <c r="E152" s="27"/>
      <c r="F152" s="28"/>
      <c r="G152" s="28"/>
      <c r="H152" s="28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</row>
    <row r="153" spans="1:29" ht="12.75" customHeight="1" x14ac:dyDescent="0.25">
      <c r="A153" s="27"/>
      <c r="B153" s="27"/>
      <c r="C153" s="27"/>
      <c r="D153" s="27"/>
      <c r="E153" s="27"/>
      <c r="F153" s="28"/>
      <c r="G153" s="28"/>
      <c r="H153" s="28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</row>
    <row r="154" spans="1:29" ht="12.75" customHeight="1" x14ac:dyDescent="0.25">
      <c r="A154" s="27"/>
      <c r="B154" s="27"/>
      <c r="C154" s="27"/>
      <c r="D154" s="27"/>
      <c r="E154" s="27"/>
      <c r="F154" s="28"/>
      <c r="G154" s="28"/>
      <c r="H154" s="28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</row>
    <row r="155" spans="1:29" ht="12.75" customHeight="1" x14ac:dyDescent="0.25">
      <c r="A155" s="27"/>
      <c r="B155" s="27"/>
      <c r="C155" s="27"/>
      <c r="D155" s="27"/>
      <c r="E155" s="27"/>
      <c r="F155" s="28"/>
      <c r="G155" s="28"/>
      <c r="H155" s="28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</row>
    <row r="156" spans="1:29" ht="12.75" customHeight="1" x14ac:dyDescent="0.25">
      <c r="A156" s="27"/>
      <c r="B156" s="27"/>
      <c r="C156" s="27"/>
      <c r="D156" s="27"/>
      <c r="E156" s="27"/>
      <c r="F156" s="28"/>
      <c r="G156" s="28"/>
      <c r="H156" s="28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</row>
    <row r="157" spans="1:29" ht="12.75" customHeight="1" x14ac:dyDescent="0.25">
      <c r="A157" s="27"/>
      <c r="B157" s="27"/>
      <c r="C157" s="27"/>
      <c r="D157" s="27"/>
      <c r="E157" s="27"/>
      <c r="F157" s="28"/>
      <c r="G157" s="28"/>
      <c r="H157" s="28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</row>
    <row r="158" spans="1:29" ht="12.75" customHeight="1" x14ac:dyDescent="0.25">
      <c r="A158" s="27"/>
      <c r="B158" s="27"/>
      <c r="C158" s="27"/>
      <c r="D158" s="27"/>
      <c r="E158" s="27"/>
      <c r="F158" s="28"/>
      <c r="G158" s="28"/>
      <c r="H158" s="28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</row>
    <row r="159" spans="1:29" ht="12.75" customHeight="1" x14ac:dyDescent="0.25">
      <c r="A159" s="27"/>
      <c r="B159" s="27"/>
      <c r="C159" s="27"/>
      <c r="D159" s="27"/>
      <c r="E159" s="27"/>
      <c r="F159" s="28"/>
      <c r="G159" s="28"/>
      <c r="H159" s="28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</row>
    <row r="160" spans="1:29" ht="12.75" customHeight="1" x14ac:dyDescent="0.25">
      <c r="A160" s="27"/>
      <c r="B160" s="27"/>
      <c r="C160" s="27"/>
      <c r="D160" s="27"/>
      <c r="E160" s="27"/>
      <c r="F160" s="28"/>
      <c r="G160" s="28"/>
      <c r="H160" s="28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</row>
    <row r="161" spans="1:29" ht="12.75" customHeight="1" x14ac:dyDescent="0.25">
      <c r="A161" s="27"/>
      <c r="B161" s="27"/>
      <c r="C161" s="27"/>
      <c r="D161" s="27"/>
      <c r="E161" s="27"/>
      <c r="F161" s="28"/>
      <c r="G161" s="28"/>
      <c r="H161" s="28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</row>
    <row r="162" spans="1:29" ht="12.75" customHeight="1" x14ac:dyDescent="0.25">
      <c r="A162" s="27"/>
      <c r="B162" s="27"/>
      <c r="C162" s="27"/>
      <c r="D162" s="27"/>
      <c r="E162" s="27"/>
      <c r="F162" s="28"/>
      <c r="G162" s="28"/>
      <c r="H162" s="28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</row>
    <row r="163" spans="1:29" ht="12.75" customHeight="1" x14ac:dyDescent="0.25">
      <c r="A163" s="27"/>
      <c r="B163" s="27"/>
      <c r="C163" s="27"/>
      <c r="D163" s="27"/>
      <c r="E163" s="27"/>
      <c r="F163" s="28"/>
      <c r="G163" s="28"/>
      <c r="H163" s="28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</row>
    <row r="164" spans="1:29" ht="12.75" customHeight="1" x14ac:dyDescent="0.25">
      <c r="A164" s="27"/>
      <c r="B164" s="27"/>
      <c r="C164" s="27"/>
      <c r="D164" s="27"/>
      <c r="E164" s="27"/>
      <c r="F164" s="28"/>
      <c r="G164" s="28"/>
      <c r="H164" s="28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</row>
    <row r="165" spans="1:29" ht="12.75" customHeight="1" x14ac:dyDescent="0.25">
      <c r="A165" s="27"/>
      <c r="B165" s="27"/>
      <c r="C165" s="27"/>
      <c r="D165" s="27"/>
      <c r="E165" s="27"/>
      <c r="F165" s="28"/>
      <c r="G165" s="28"/>
      <c r="H165" s="28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</row>
    <row r="166" spans="1:29" ht="12.75" customHeight="1" x14ac:dyDescent="0.25">
      <c r="A166" s="27"/>
      <c r="B166" s="27"/>
      <c r="C166" s="27"/>
      <c r="D166" s="27"/>
      <c r="E166" s="27"/>
      <c r="F166" s="28"/>
      <c r="G166" s="28"/>
      <c r="H166" s="28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</row>
    <row r="167" spans="1:29" ht="12.75" customHeight="1" x14ac:dyDescent="0.25">
      <c r="A167" s="27"/>
      <c r="B167" s="27"/>
      <c r="C167" s="27"/>
      <c r="D167" s="27"/>
      <c r="E167" s="27"/>
      <c r="F167" s="28"/>
      <c r="G167" s="28"/>
      <c r="H167" s="28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</row>
    <row r="168" spans="1:29" ht="12.75" customHeight="1" x14ac:dyDescent="0.25">
      <c r="A168" s="27"/>
      <c r="B168" s="27"/>
      <c r="C168" s="27"/>
      <c r="D168" s="27"/>
      <c r="E168" s="27"/>
      <c r="F168" s="28"/>
      <c r="G168" s="28"/>
      <c r="H168" s="28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</row>
    <row r="169" spans="1:29" ht="12.75" customHeight="1" x14ac:dyDescent="0.25">
      <c r="A169" s="27"/>
      <c r="B169" s="27"/>
      <c r="C169" s="27"/>
      <c r="D169" s="27"/>
      <c r="E169" s="27"/>
      <c r="F169" s="28"/>
      <c r="G169" s="28"/>
      <c r="H169" s="28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</row>
    <row r="170" spans="1:29" ht="12.75" customHeight="1" x14ac:dyDescent="0.25">
      <c r="A170" s="27"/>
      <c r="B170" s="27"/>
      <c r="C170" s="27"/>
      <c r="D170" s="27"/>
      <c r="E170" s="27"/>
      <c r="F170" s="28"/>
      <c r="G170" s="28"/>
      <c r="H170" s="28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</row>
    <row r="171" spans="1:29" ht="12.75" customHeight="1" x14ac:dyDescent="0.25">
      <c r="A171" s="27"/>
      <c r="B171" s="27"/>
      <c r="C171" s="27"/>
      <c r="D171" s="27"/>
      <c r="E171" s="27"/>
      <c r="F171" s="28"/>
      <c r="G171" s="28"/>
      <c r="H171" s="28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</row>
    <row r="172" spans="1:29" ht="12.75" customHeight="1" x14ac:dyDescent="0.25">
      <c r="A172" s="27"/>
      <c r="B172" s="27"/>
      <c r="C172" s="27"/>
      <c r="D172" s="27"/>
      <c r="E172" s="27"/>
      <c r="F172" s="28"/>
      <c r="G172" s="28"/>
      <c r="H172" s="28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</row>
    <row r="173" spans="1:29" ht="12.75" customHeight="1" x14ac:dyDescent="0.25">
      <c r="A173" s="27"/>
      <c r="B173" s="27"/>
      <c r="C173" s="27"/>
      <c r="D173" s="27"/>
      <c r="E173" s="27"/>
      <c r="F173" s="28"/>
      <c r="G173" s="28"/>
      <c r="H173" s="28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</row>
    <row r="174" spans="1:29" ht="12.75" customHeight="1" x14ac:dyDescent="0.25">
      <c r="A174" s="27"/>
      <c r="B174" s="27"/>
      <c r="C174" s="27"/>
      <c r="D174" s="27"/>
      <c r="E174" s="27"/>
      <c r="F174" s="28"/>
      <c r="G174" s="28"/>
      <c r="H174" s="28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</row>
    <row r="175" spans="1:29" ht="12.75" customHeight="1" x14ac:dyDescent="0.25">
      <c r="A175" s="27"/>
      <c r="B175" s="27"/>
      <c r="C175" s="27"/>
      <c r="D175" s="27"/>
      <c r="E175" s="27"/>
      <c r="F175" s="28"/>
      <c r="G175" s="28"/>
      <c r="H175" s="28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</row>
    <row r="176" spans="1:29" ht="12.75" customHeight="1" x14ac:dyDescent="0.25">
      <c r="A176" s="27"/>
      <c r="B176" s="27"/>
      <c r="C176" s="27"/>
      <c r="D176" s="27"/>
      <c r="E176" s="27"/>
      <c r="F176" s="28"/>
      <c r="G176" s="28"/>
      <c r="H176" s="28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</row>
    <row r="177" spans="1:29" ht="12.75" customHeight="1" x14ac:dyDescent="0.25">
      <c r="A177" s="27"/>
      <c r="B177" s="27"/>
      <c r="C177" s="27"/>
      <c r="D177" s="27"/>
      <c r="E177" s="27"/>
      <c r="F177" s="28"/>
      <c r="G177" s="28"/>
      <c r="H177" s="28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</row>
    <row r="178" spans="1:29" ht="12.75" customHeight="1" x14ac:dyDescent="0.25">
      <c r="A178" s="27"/>
      <c r="B178" s="27"/>
      <c r="C178" s="27"/>
      <c r="D178" s="27"/>
      <c r="E178" s="27"/>
      <c r="F178" s="28"/>
      <c r="G178" s="28"/>
      <c r="H178" s="28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</row>
    <row r="179" spans="1:29" ht="12.75" customHeight="1" x14ac:dyDescent="0.25">
      <c r="A179" s="27"/>
      <c r="B179" s="27"/>
      <c r="C179" s="27"/>
      <c r="D179" s="27"/>
      <c r="E179" s="27"/>
      <c r="F179" s="28"/>
      <c r="G179" s="28"/>
      <c r="H179" s="28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</row>
    <row r="180" spans="1:29" ht="12.75" customHeight="1" x14ac:dyDescent="0.25">
      <c r="A180" s="27"/>
      <c r="B180" s="27"/>
      <c r="C180" s="27"/>
      <c r="D180" s="27"/>
      <c r="E180" s="27"/>
      <c r="F180" s="28"/>
      <c r="G180" s="28"/>
      <c r="H180" s="28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</row>
    <row r="181" spans="1:29" ht="12.75" customHeight="1" x14ac:dyDescent="0.25">
      <c r="A181" s="27"/>
      <c r="B181" s="27"/>
      <c r="C181" s="27"/>
      <c r="D181" s="27"/>
      <c r="E181" s="27"/>
      <c r="F181" s="28"/>
      <c r="G181" s="28"/>
      <c r="H181" s="28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</row>
    <row r="182" spans="1:29" ht="12.75" customHeight="1" x14ac:dyDescent="0.25">
      <c r="A182" s="27"/>
      <c r="B182" s="27"/>
      <c r="C182" s="27"/>
      <c r="D182" s="27"/>
      <c r="E182" s="27"/>
      <c r="F182" s="28"/>
      <c r="G182" s="28"/>
      <c r="H182" s="28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</row>
    <row r="183" spans="1:29" ht="12.75" customHeight="1" x14ac:dyDescent="0.25">
      <c r="A183" s="27"/>
      <c r="B183" s="27"/>
      <c r="C183" s="27"/>
      <c r="D183" s="27"/>
      <c r="E183" s="27"/>
      <c r="F183" s="28"/>
      <c r="G183" s="28"/>
      <c r="H183" s="28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</row>
    <row r="184" spans="1:29" ht="12.75" customHeight="1" x14ac:dyDescent="0.25">
      <c r="A184" s="27"/>
      <c r="B184" s="27"/>
      <c r="C184" s="27"/>
      <c r="D184" s="27"/>
      <c r="E184" s="27"/>
      <c r="F184" s="28"/>
      <c r="G184" s="28"/>
      <c r="H184" s="28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</row>
    <row r="185" spans="1:29" ht="12.75" customHeight="1" x14ac:dyDescent="0.25">
      <c r="A185" s="27"/>
      <c r="B185" s="27"/>
      <c r="C185" s="27"/>
      <c r="D185" s="27"/>
      <c r="E185" s="27"/>
      <c r="F185" s="28"/>
      <c r="G185" s="28"/>
      <c r="H185" s="28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</row>
    <row r="186" spans="1:29" ht="12.75" customHeight="1" x14ac:dyDescent="0.25">
      <c r="A186" s="27"/>
      <c r="B186" s="27"/>
      <c r="C186" s="27"/>
      <c r="D186" s="27"/>
      <c r="E186" s="27"/>
      <c r="F186" s="28"/>
      <c r="G186" s="28"/>
      <c r="H186" s="28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</row>
    <row r="187" spans="1:29" ht="12.75" customHeight="1" x14ac:dyDescent="0.25">
      <c r="A187" s="27"/>
      <c r="B187" s="27"/>
      <c r="C187" s="27"/>
      <c r="D187" s="27"/>
      <c r="E187" s="27"/>
      <c r="F187" s="28"/>
      <c r="G187" s="28"/>
      <c r="H187" s="28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</row>
    <row r="188" spans="1:29" ht="12.75" customHeight="1" x14ac:dyDescent="0.25">
      <c r="A188" s="27"/>
      <c r="B188" s="27"/>
      <c r="C188" s="27"/>
      <c r="D188" s="27"/>
      <c r="E188" s="27"/>
      <c r="F188" s="28"/>
      <c r="G188" s="28"/>
      <c r="H188" s="28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</row>
    <row r="189" spans="1:29" ht="12.75" customHeight="1" x14ac:dyDescent="0.25">
      <c r="A189" s="27"/>
      <c r="B189" s="27"/>
      <c r="C189" s="27"/>
      <c r="D189" s="27"/>
      <c r="E189" s="27"/>
      <c r="F189" s="28"/>
      <c r="G189" s="28"/>
      <c r="H189" s="28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</row>
    <row r="190" spans="1:29" ht="12.75" customHeight="1" x14ac:dyDescent="0.25">
      <c r="A190" s="27"/>
      <c r="B190" s="27"/>
      <c r="C190" s="27"/>
      <c r="D190" s="27"/>
      <c r="E190" s="27"/>
      <c r="F190" s="28"/>
      <c r="G190" s="28"/>
      <c r="H190" s="28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</row>
    <row r="191" spans="1:29" ht="12.75" customHeight="1" x14ac:dyDescent="0.25">
      <c r="A191" s="27"/>
      <c r="B191" s="27"/>
      <c r="C191" s="27"/>
      <c r="D191" s="27"/>
      <c r="E191" s="27"/>
      <c r="F191" s="28"/>
      <c r="G191" s="28"/>
      <c r="H191" s="28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</row>
    <row r="192" spans="1:29" ht="12.75" customHeight="1" x14ac:dyDescent="0.25">
      <c r="A192" s="27"/>
      <c r="B192" s="27"/>
      <c r="C192" s="27"/>
      <c r="D192" s="27"/>
      <c r="E192" s="27"/>
      <c r="F192" s="28"/>
      <c r="G192" s="28"/>
      <c r="H192" s="28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</row>
    <row r="193" spans="1:29" ht="12.75" customHeight="1" x14ac:dyDescent="0.25">
      <c r="A193" s="27"/>
      <c r="B193" s="27"/>
      <c r="C193" s="27"/>
      <c r="D193" s="27"/>
      <c r="E193" s="27"/>
      <c r="F193" s="28"/>
      <c r="G193" s="28"/>
      <c r="H193" s="28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</row>
    <row r="194" spans="1:29" ht="12.75" customHeight="1" x14ac:dyDescent="0.25">
      <c r="A194" s="27"/>
      <c r="B194" s="27"/>
      <c r="C194" s="27"/>
      <c r="D194" s="27"/>
      <c r="E194" s="27"/>
      <c r="F194" s="28"/>
      <c r="G194" s="28"/>
      <c r="H194" s="28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</row>
    <row r="195" spans="1:29" ht="12.75" customHeight="1" x14ac:dyDescent="0.25">
      <c r="A195" s="27"/>
      <c r="B195" s="27"/>
      <c r="C195" s="27"/>
      <c r="D195" s="27"/>
      <c r="E195" s="27"/>
      <c r="F195" s="28"/>
      <c r="G195" s="28"/>
      <c r="H195" s="28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</row>
    <row r="196" spans="1:29" ht="12.75" customHeight="1" x14ac:dyDescent="0.25">
      <c r="A196" s="27"/>
      <c r="B196" s="27"/>
      <c r="C196" s="27"/>
      <c r="D196" s="27"/>
      <c r="E196" s="27"/>
      <c r="F196" s="28"/>
      <c r="G196" s="28"/>
      <c r="H196" s="28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</row>
    <row r="197" spans="1:29" ht="12.75" customHeight="1" x14ac:dyDescent="0.25">
      <c r="A197" s="27"/>
      <c r="B197" s="27"/>
      <c r="C197" s="27"/>
      <c r="D197" s="27"/>
      <c r="E197" s="27"/>
      <c r="F197" s="28"/>
      <c r="G197" s="28"/>
      <c r="H197" s="28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</row>
    <row r="198" spans="1:29" ht="12.75" customHeight="1" x14ac:dyDescent="0.25">
      <c r="A198" s="27"/>
      <c r="B198" s="27"/>
      <c r="C198" s="27"/>
      <c r="D198" s="27"/>
      <c r="E198" s="27"/>
      <c r="F198" s="28"/>
      <c r="G198" s="28"/>
      <c r="H198" s="28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</row>
    <row r="199" spans="1:29" ht="12.75" customHeight="1" x14ac:dyDescent="0.25">
      <c r="A199" s="27"/>
      <c r="B199" s="27"/>
      <c r="C199" s="27"/>
      <c r="D199" s="27"/>
      <c r="E199" s="27"/>
      <c r="F199" s="28"/>
      <c r="G199" s="28"/>
      <c r="H199" s="28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</row>
    <row r="200" spans="1:29" ht="12.75" customHeight="1" x14ac:dyDescent="0.25">
      <c r="A200" s="27"/>
      <c r="B200" s="27"/>
      <c r="C200" s="27"/>
      <c r="D200" s="27"/>
      <c r="E200" s="27"/>
      <c r="F200" s="28"/>
      <c r="G200" s="28"/>
      <c r="H200" s="28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</row>
    <row r="201" spans="1:29" ht="12.75" customHeight="1" x14ac:dyDescent="0.25">
      <c r="A201" s="27"/>
      <c r="B201" s="27"/>
      <c r="C201" s="27"/>
      <c r="D201" s="27"/>
      <c r="E201" s="27"/>
      <c r="F201" s="28"/>
      <c r="G201" s="28"/>
      <c r="H201" s="28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</row>
    <row r="202" spans="1:29" ht="12.75" customHeight="1" x14ac:dyDescent="0.25">
      <c r="A202" s="27"/>
      <c r="B202" s="27"/>
      <c r="C202" s="27"/>
      <c r="D202" s="27"/>
      <c r="E202" s="27"/>
      <c r="F202" s="28"/>
      <c r="G202" s="28"/>
      <c r="H202" s="28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</row>
    <row r="203" spans="1:29" ht="12.75" customHeight="1" x14ac:dyDescent="0.25">
      <c r="A203" s="27"/>
      <c r="B203" s="27"/>
      <c r="C203" s="27"/>
      <c r="D203" s="27"/>
      <c r="E203" s="27"/>
      <c r="F203" s="28"/>
      <c r="G203" s="28"/>
      <c r="H203" s="28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</row>
    <row r="204" spans="1:29" ht="12.75" customHeight="1" x14ac:dyDescent="0.25">
      <c r="A204" s="27"/>
      <c r="B204" s="27"/>
      <c r="C204" s="27"/>
      <c r="D204" s="27"/>
      <c r="E204" s="27"/>
      <c r="F204" s="28"/>
      <c r="G204" s="28"/>
      <c r="H204" s="28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</row>
    <row r="205" spans="1:29" ht="12.75" customHeight="1" x14ac:dyDescent="0.25">
      <c r="A205" s="27"/>
      <c r="B205" s="27"/>
      <c r="C205" s="27"/>
      <c r="D205" s="27"/>
      <c r="E205" s="27"/>
      <c r="F205" s="28"/>
      <c r="G205" s="28"/>
      <c r="H205" s="28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</row>
    <row r="206" spans="1:29" ht="12.75" customHeight="1" x14ac:dyDescent="0.25">
      <c r="A206" s="27"/>
      <c r="B206" s="27"/>
      <c r="C206" s="27"/>
      <c r="D206" s="27"/>
      <c r="E206" s="27"/>
      <c r="F206" s="28"/>
      <c r="G206" s="28"/>
      <c r="H206" s="28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</row>
    <row r="207" spans="1:29" ht="12.75" customHeight="1" x14ac:dyDescent="0.25">
      <c r="A207" s="27"/>
      <c r="B207" s="27"/>
      <c r="C207" s="27"/>
      <c r="D207" s="27"/>
      <c r="E207" s="27"/>
      <c r="F207" s="28"/>
      <c r="G207" s="28"/>
      <c r="H207" s="28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</row>
    <row r="208" spans="1:29" ht="12.75" customHeight="1" x14ac:dyDescent="0.25">
      <c r="A208" s="27"/>
      <c r="B208" s="27"/>
      <c r="C208" s="27"/>
      <c r="D208" s="27"/>
      <c r="E208" s="27"/>
      <c r="F208" s="28"/>
      <c r="G208" s="28"/>
      <c r="H208" s="28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</row>
    <row r="209" spans="1:29" ht="12.75" customHeight="1" x14ac:dyDescent="0.25">
      <c r="A209" s="27"/>
      <c r="B209" s="27"/>
      <c r="C209" s="27"/>
      <c r="D209" s="27"/>
      <c r="E209" s="27"/>
      <c r="F209" s="28"/>
      <c r="G209" s="28"/>
      <c r="H209" s="28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</row>
    <row r="210" spans="1:29" ht="12.75" customHeight="1" x14ac:dyDescent="0.25">
      <c r="A210" s="27"/>
      <c r="B210" s="27"/>
      <c r="C210" s="27"/>
      <c r="D210" s="27"/>
      <c r="E210" s="27"/>
      <c r="F210" s="28"/>
      <c r="G210" s="28"/>
      <c r="H210" s="28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</row>
    <row r="211" spans="1:29" ht="12.75" customHeight="1" x14ac:dyDescent="0.25">
      <c r="A211" s="27"/>
      <c r="B211" s="27"/>
      <c r="C211" s="27"/>
      <c r="D211" s="27"/>
      <c r="E211" s="27"/>
      <c r="F211" s="28"/>
      <c r="G211" s="28"/>
      <c r="H211" s="28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</row>
    <row r="212" spans="1:29" ht="12.75" customHeight="1" x14ac:dyDescent="0.25">
      <c r="A212" s="27"/>
      <c r="B212" s="27"/>
      <c r="C212" s="27"/>
      <c r="D212" s="27"/>
      <c r="E212" s="27"/>
      <c r="F212" s="28"/>
      <c r="G212" s="28"/>
      <c r="H212" s="28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</row>
    <row r="213" spans="1:29" ht="12.75" customHeight="1" x14ac:dyDescent="0.25">
      <c r="A213" s="27"/>
      <c r="B213" s="27"/>
      <c r="C213" s="27"/>
      <c r="D213" s="27"/>
      <c r="E213" s="27"/>
      <c r="F213" s="28"/>
      <c r="G213" s="28"/>
      <c r="H213" s="28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</row>
    <row r="214" spans="1:29" ht="12.75" customHeight="1" x14ac:dyDescent="0.25">
      <c r="A214" s="27"/>
      <c r="B214" s="27"/>
      <c r="C214" s="27"/>
      <c r="D214" s="27"/>
      <c r="E214" s="27"/>
      <c r="F214" s="28"/>
      <c r="G214" s="28"/>
      <c r="H214" s="28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</row>
    <row r="215" spans="1:29" ht="12.75" customHeight="1" x14ac:dyDescent="0.25">
      <c r="A215" s="27"/>
      <c r="B215" s="27"/>
      <c r="C215" s="27"/>
      <c r="D215" s="27"/>
      <c r="E215" s="27"/>
      <c r="F215" s="28"/>
      <c r="G215" s="28"/>
      <c r="H215" s="28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</row>
    <row r="216" spans="1:29" ht="12.75" customHeight="1" x14ac:dyDescent="0.25">
      <c r="A216" s="27"/>
      <c r="B216" s="27"/>
      <c r="C216" s="27"/>
      <c r="D216" s="27"/>
      <c r="E216" s="27"/>
      <c r="F216" s="28"/>
      <c r="G216" s="28"/>
      <c r="H216" s="28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</row>
    <row r="217" spans="1:29" ht="12.75" customHeight="1" x14ac:dyDescent="0.25">
      <c r="A217" s="27"/>
      <c r="B217" s="27"/>
      <c r="C217" s="27"/>
      <c r="D217" s="27"/>
      <c r="E217" s="27"/>
      <c r="F217" s="28"/>
      <c r="G217" s="28"/>
      <c r="H217" s="28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</row>
    <row r="218" spans="1:29" ht="12.75" customHeight="1" x14ac:dyDescent="0.25">
      <c r="A218" s="27"/>
      <c r="B218" s="27"/>
      <c r="C218" s="27"/>
      <c r="D218" s="27"/>
      <c r="E218" s="27"/>
      <c r="F218" s="28"/>
      <c r="G218" s="28"/>
      <c r="H218" s="28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</row>
    <row r="219" spans="1:29" ht="12.75" customHeight="1" x14ac:dyDescent="0.25">
      <c r="A219" s="27"/>
      <c r="B219" s="27"/>
      <c r="C219" s="27"/>
      <c r="D219" s="27"/>
      <c r="E219" s="27"/>
      <c r="F219" s="28"/>
      <c r="G219" s="28"/>
      <c r="H219" s="28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</row>
    <row r="220" spans="1:29" ht="12.75" customHeight="1" x14ac:dyDescent="0.25">
      <c r="A220" s="27"/>
      <c r="B220" s="27"/>
      <c r="C220" s="27"/>
      <c r="D220" s="27"/>
      <c r="E220" s="27"/>
      <c r="F220" s="28"/>
      <c r="G220" s="28"/>
      <c r="H220" s="28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</row>
    <row r="221" spans="1:29" ht="12.75" customHeight="1" x14ac:dyDescent="0.25">
      <c r="A221" s="27"/>
      <c r="B221" s="27"/>
      <c r="C221" s="27"/>
      <c r="D221" s="27"/>
      <c r="E221" s="27"/>
      <c r="F221" s="28"/>
      <c r="G221" s="28"/>
      <c r="H221" s="28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</row>
    <row r="222" spans="1:29" ht="12.75" customHeight="1" x14ac:dyDescent="0.25">
      <c r="A222" s="27"/>
      <c r="B222" s="27"/>
      <c r="C222" s="27"/>
      <c r="D222" s="27"/>
      <c r="E222" s="27"/>
      <c r="F222" s="28"/>
      <c r="G222" s="28"/>
      <c r="H222" s="28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</row>
    <row r="223" spans="1:29" ht="12.75" customHeight="1" x14ac:dyDescent="0.25">
      <c r="A223" s="27"/>
      <c r="B223" s="27"/>
      <c r="C223" s="27"/>
      <c r="D223" s="27"/>
      <c r="E223" s="27"/>
      <c r="F223" s="28"/>
      <c r="G223" s="28"/>
      <c r="H223" s="28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</row>
    <row r="224" spans="1:29" ht="12.75" customHeight="1" x14ac:dyDescent="0.25">
      <c r="A224" s="27"/>
      <c r="B224" s="27"/>
      <c r="C224" s="27"/>
      <c r="D224" s="27"/>
      <c r="E224" s="27"/>
      <c r="F224" s="28"/>
      <c r="G224" s="28"/>
      <c r="H224" s="28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</row>
    <row r="225" spans="1:29" ht="12.75" customHeight="1" x14ac:dyDescent="0.25">
      <c r="A225" s="27"/>
      <c r="B225" s="27"/>
      <c r="C225" s="27"/>
      <c r="D225" s="27"/>
      <c r="E225" s="27"/>
      <c r="F225" s="28"/>
      <c r="G225" s="28"/>
      <c r="H225" s="28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</row>
    <row r="226" spans="1:29" ht="12.75" customHeight="1" x14ac:dyDescent="0.25">
      <c r="A226" s="27"/>
      <c r="B226" s="27"/>
      <c r="C226" s="27"/>
      <c r="D226" s="27"/>
      <c r="E226" s="27"/>
      <c r="F226" s="28"/>
      <c r="G226" s="28"/>
      <c r="H226" s="28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</row>
    <row r="227" spans="1:29" ht="12.75" customHeight="1" x14ac:dyDescent="0.25">
      <c r="A227" s="27"/>
      <c r="B227" s="27"/>
      <c r="C227" s="27"/>
      <c r="D227" s="27"/>
      <c r="E227" s="27"/>
      <c r="F227" s="28"/>
      <c r="G227" s="28"/>
      <c r="H227" s="28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</row>
    <row r="228" spans="1:29" ht="12.75" customHeight="1" x14ac:dyDescent="0.25">
      <c r="A228" s="27"/>
      <c r="B228" s="27"/>
      <c r="C228" s="27"/>
      <c r="D228" s="27"/>
      <c r="E228" s="27"/>
      <c r="F228" s="28"/>
      <c r="G228" s="28"/>
      <c r="H228" s="28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</row>
    <row r="229" spans="1:29" ht="12.75" customHeight="1" x14ac:dyDescent="0.25">
      <c r="A229" s="27"/>
      <c r="B229" s="27"/>
      <c r="C229" s="27"/>
      <c r="D229" s="27"/>
      <c r="E229" s="27"/>
      <c r="F229" s="28"/>
      <c r="G229" s="28"/>
      <c r="H229" s="28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</row>
    <row r="230" spans="1:29" ht="12.75" customHeight="1" x14ac:dyDescent="0.25">
      <c r="A230" s="27"/>
      <c r="B230" s="27"/>
      <c r="C230" s="27"/>
      <c r="D230" s="27"/>
      <c r="E230" s="27"/>
      <c r="F230" s="28"/>
      <c r="G230" s="28"/>
      <c r="H230" s="28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</row>
    <row r="231" spans="1:29" ht="12.75" customHeight="1" x14ac:dyDescent="0.25">
      <c r="A231" s="27"/>
      <c r="B231" s="27"/>
      <c r="C231" s="27"/>
      <c r="D231" s="27"/>
      <c r="E231" s="27"/>
      <c r="F231" s="28"/>
      <c r="G231" s="28"/>
      <c r="H231" s="28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</row>
    <row r="232" spans="1:29" ht="12.75" customHeight="1" x14ac:dyDescent="0.25">
      <c r="A232" s="27"/>
      <c r="B232" s="27"/>
      <c r="C232" s="27"/>
      <c r="D232" s="27"/>
      <c r="E232" s="27"/>
      <c r="F232" s="28"/>
      <c r="G232" s="28"/>
      <c r="H232" s="28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</row>
    <row r="233" spans="1:29" ht="12.75" customHeight="1" x14ac:dyDescent="0.25">
      <c r="A233" s="27"/>
      <c r="B233" s="27"/>
      <c r="C233" s="27"/>
      <c r="D233" s="27"/>
      <c r="E233" s="27"/>
      <c r="F233" s="28"/>
      <c r="G233" s="28"/>
      <c r="H233" s="28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</row>
    <row r="234" spans="1:29" ht="12.75" customHeight="1" x14ac:dyDescent="0.25">
      <c r="A234" s="27"/>
      <c r="B234" s="27"/>
      <c r="C234" s="27"/>
      <c r="D234" s="27"/>
      <c r="E234" s="27"/>
      <c r="F234" s="28"/>
      <c r="G234" s="28"/>
      <c r="H234" s="28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</row>
    <row r="235" spans="1:29" ht="12.75" customHeight="1" x14ac:dyDescent="0.25">
      <c r="A235" s="27"/>
      <c r="B235" s="27"/>
      <c r="C235" s="27"/>
      <c r="D235" s="27"/>
      <c r="E235" s="27"/>
      <c r="F235" s="28"/>
      <c r="G235" s="28"/>
      <c r="H235" s="28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</row>
    <row r="236" spans="1:29" ht="12.75" customHeight="1" x14ac:dyDescent="0.25">
      <c r="A236" s="27"/>
      <c r="B236" s="27"/>
      <c r="C236" s="27"/>
      <c r="D236" s="27"/>
      <c r="E236" s="27"/>
      <c r="F236" s="28"/>
      <c r="G236" s="28"/>
      <c r="H236" s="28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</row>
    <row r="237" spans="1:29" ht="12.75" customHeight="1" x14ac:dyDescent="0.25">
      <c r="A237" s="27"/>
      <c r="B237" s="27"/>
      <c r="C237" s="27"/>
      <c r="D237" s="27"/>
      <c r="E237" s="27"/>
      <c r="F237" s="28"/>
      <c r="G237" s="28"/>
      <c r="H237" s="28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</row>
    <row r="238" spans="1:29" ht="12.75" customHeight="1" x14ac:dyDescent="0.25">
      <c r="A238" s="27"/>
      <c r="B238" s="27"/>
      <c r="C238" s="27"/>
      <c r="D238" s="27"/>
      <c r="E238" s="27"/>
      <c r="F238" s="28"/>
      <c r="G238" s="28"/>
      <c r="H238" s="28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</row>
    <row r="239" spans="1:29" ht="12.75" customHeight="1" x14ac:dyDescent="0.25">
      <c r="A239" s="27"/>
      <c r="B239" s="27"/>
      <c r="C239" s="27"/>
      <c r="D239" s="27"/>
      <c r="E239" s="27"/>
      <c r="F239" s="28"/>
      <c r="G239" s="28"/>
      <c r="H239" s="28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</row>
    <row r="240" spans="1:29" ht="12.75" customHeight="1" x14ac:dyDescent="0.25">
      <c r="A240" s="27"/>
      <c r="B240" s="27"/>
      <c r="C240" s="27"/>
      <c r="D240" s="27"/>
      <c r="E240" s="27"/>
      <c r="F240" s="28"/>
      <c r="G240" s="28"/>
      <c r="H240" s="28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</row>
    <row r="241" spans="1:29" ht="12.75" customHeight="1" x14ac:dyDescent="0.25">
      <c r="A241" s="27"/>
      <c r="B241" s="27"/>
      <c r="C241" s="27"/>
      <c r="D241" s="27"/>
      <c r="E241" s="27"/>
      <c r="F241" s="28"/>
      <c r="G241" s="28"/>
      <c r="H241" s="28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</row>
    <row r="242" spans="1:29" ht="12.75" customHeight="1" x14ac:dyDescent="0.25">
      <c r="A242" s="27"/>
      <c r="B242" s="27"/>
      <c r="C242" s="27"/>
      <c r="D242" s="27"/>
      <c r="E242" s="27"/>
      <c r="F242" s="28"/>
      <c r="G242" s="28"/>
      <c r="H242" s="28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</row>
    <row r="243" spans="1:29" ht="12.75" customHeight="1" x14ac:dyDescent="0.25">
      <c r="A243" s="27"/>
      <c r="B243" s="27"/>
      <c r="C243" s="27"/>
      <c r="D243" s="27"/>
      <c r="E243" s="27"/>
      <c r="F243" s="28"/>
      <c r="G243" s="28"/>
      <c r="H243" s="28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</row>
    <row r="244" spans="1:29" ht="12.75" customHeight="1" x14ac:dyDescent="0.25">
      <c r="A244" s="27"/>
      <c r="B244" s="27"/>
      <c r="C244" s="27"/>
      <c r="D244" s="27"/>
      <c r="E244" s="27"/>
      <c r="F244" s="28"/>
      <c r="G244" s="28"/>
      <c r="H244" s="28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</row>
    <row r="245" spans="1:29" ht="12.75" customHeight="1" x14ac:dyDescent="0.25">
      <c r="A245" s="27"/>
      <c r="B245" s="27"/>
      <c r="C245" s="27"/>
      <c r="D245" s="27"/>
      <c r="E245" s="27"/>
      <c r="F245" s="28"/>
      <c r="G245" s="28"/>
      <c r="H245" s="28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</row>
    <row r="246" spans="1:29" ht="12.75" customHeight="1" x14ac:dyDescent="0.25">
      <c r="A246" s="27"/>
      <c r="B246" s="27"/>
      <c r="C246" s="27"/>
      <c r="D246" s="27"/>
      <c r="E246" s="27"/>
      <c r="F246" s="28"/>
      <c r="G246" s="28"/>
      <c r="H246" s="28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</row>
    <row r="247" spans="1:29" ht="12.75" customHeight="1" x14ac:dyDescent="0.25">
      <c r="A247" s="27"/>
      <c r="B247" s="27"/>
      <c r="C247" s="27"/>
      <c r="D247" s="27"/>
      <c r="E247" s="27"/>
      <c r="F247" s="28"/>
      <c r="G247" s="28"/>
      <c r="H247" s="28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</row>
    <row r="248" spans="1:29" ht="12.75" customHeight="1" x14ac:dyDescent="0.25">
      <c r="A248" s="27"/>
      <c r="B248" s="27"/>
      <c r="C248" s="27"/>
      <c r="D248" s="27"/>
      <c r="E248" s="27"/>
      <c r="F248" s="28"/>
      <c r="G248" s="28"/>
      <c r="H248" s="28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</row>
    <row r="249" spans="1:29" ht="12.75" customHeight="1" x14ac:dyDescent="0.25">
      <c r="A249" s="27"/>
      <c r="B249" s="27"/>
      <c r="C249" s="27"/>
      <c r="D249" s="27"/>
      <c r="E249" s="27"/>
      <c r="F249" s="28"/>
      <c r="G249" s="28"/>
      <c r="H249" s="28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</row>
    <row r="250" spans="1:29" ht="12.75" customHeight="1" x14ac:dyDescent="0.25">
      <c r="A250" s="27"/>
      <c r="B250" s="27"/>
      <c r="C250" s="27"/>
      <c r="D250" s="27"/>
      <c r="E250" s="27"/>
      <c r="F250" s="28"/>
      <c r="G250" s="28"/>
      <c r="H250" s="28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</row>
    <row r="251" spans="1:29" ht="12.75" customHeight="1" x14ac:dyDescent="0.25">
      <c r="A251" s="27"/>
      <c r="B251" s="27"/>
      <c r="C251" s="27"/>
      <c r="D251" s="27"/>
      <c r="E251" s="27"/>
      <c r="F251" s="28"/>
      <c r="G251" s="28"/>
      <c r="H251" s="28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</row>
    <row r="252" spans="1:29" ht="12.75" customHeight="1" x14ac:dyDescent="0.25">
      <c r="A252" s="27"/>
      <c r="B252" s="27"/>
      <c r="C252" s="27"/>
      <c r="D252" s="27"/>
      <c r="E252" s="27"/>
      <c r="F252" s="28"/>
      <c r="G252" s="28"/>
      <c r="H252" s="28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</row>
    <row r="253" spans="1:29" ht="12.75" customHeight="1" x14ac:dyDescent="0.25">
      <c r="A253" s="27"/>
      <c r="B253" s="27"/>
      <c r="C253" s="27"/>
      <c r="D253" s="27"/>
      <c r="E253" s="27"/>
      <c r="F253" s="28"/>
      <c r="G253" s="28"/>
      <c r="H253" s="28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</row>
    <row r="254" spans="1:29" ht="12.75" customHeight="1" x14ac:dyDescent="0.25">
      <c r="A254" s="27"/>
      <c r="B254" s="27"/>
      <c r="C254" s="27"/>
      <c r="D254" s="27"/>
      <c r="E254" s="27"/>
      <c r="F254" s="28"/>
      <c r="G254" s="28"/>
      <c r="H254" s="28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</row>
    <row r="255" spans="1:29" ht="12.75" customHeight="1" x14ac:dyDescent="0.25">
      <c r="A255" s="27"/>
      <c r="B255" s="27"/>
      <c r="C255" s="27"/>
      <c r="D255" s="27"/>
      <c r="E255" s="27"/>
      <c r="F255" s="28"/>
      <c r="G255" s="28"/>
      <c r="H255" s="28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</row>
    <row r="256" spans="1:29" ht="12.75" customHeight="1" x14ac:dyDescent="0.25">
      <c r="A256" s="27"/>
      <c r="B256" s="27"/>
      <c r="C256" s="27"/>
      <c r="D256" s="27"/>
      <c r="E256" s="27"/>
      <c r="F256" s="28"/>
      <c r="G256" s="28"/>
      <c r="H256" s="28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</row>
    <row r="257" spans="1:29" ht="12.75" customHeight="1" x14ac:dyDescent="0.25">
      <c r="A257" s="27"/>
      <c r="B257" s="27"/>
      <c r="C257" s="27"/>
      <c r="D257" s="27"/>
      <c r="E257" s="27"/>
      <c r="F257" s="28"/>
      <c r="G257" s="28"/>
      <c r="H257" s="28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</row>
    <row r="258" spans="1:29" ht="12.75" customHeight="1" x14ac:dyDescent="0.25">
      <c r="A258" s="27"/>
      <c r="B258" s="27"/>
      <c r="C258" s="27"/>
      <c r="D258" s="27"/>
      <c r="E258" s="27"/>
      <c r="F258" s="28"/>
      <c r="G258" s="28"/>
      <c r="H258" s="28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</row>
    <row r="259" spans="1:29" ht="12.75" customHeight="1" x14ac:dyDescent="0.25">
      <c r="A259" s="27"/>
      <c r="B259" s="27"/>
      <c r="C259" s="27"/>
      <c r="D259" s="27"/>
      <c r="E259" s="27"/>
      <c r="F259" s="28"/>
      <c r="G259" s="28"/>
      <c r="H259" s="28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</row>
    <row r="260" spans="1:29" ht="12.75" customHeight="1" x14ac:dyDescent="0.25">
      <c r="A260" s="27"/>
      <c r="B260" s="27"/>
      <c r="C260" s="27"/>
      <c r="D260" s="27"/>
      <c r="E260" s="27"/>
      <c r="F260" s="28"/>
      <c r="G260" s="28"/>
      <c r="H260" s="28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</row>
    <row r="261" spans="1:29" ht="12.75" customHeight="1" x14ac:dyDescent="0.25">
      <c r="A261" s="27"/>
      <c r="B261" s="27"/>
      <c r="C261" s="27"/>
      <c r="D261" s="27"/>
      <c r="E261" s="27"/>
      <c r="F261" s="28"/>
      <c r="G261" s="28"/>
      <c r="H261" s="28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</row>
    <row r="262" spans="1:29" ht="12.75" customHeight="1" x14ac:dyDescent="0.25">
      <c r="A262" s="27"/>
      <c r="B262" s="27"/>
      <c r="C262" s="27"/>
      <c r="D262" s="27"/>
      <c r="E262" s="27"/>
      <c r="F262" s="28"/>
      <c r="G262" s="28"/>
      <c r="H262" s="28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</row>
    <row r="263" spans="1:29" ht="12.75" customHeight="1" x14ac:dyDescent="0.25">
      <c r="A263" s="27"/>
      <c r="B263" s="27"/>
      <c r="C263" s="27"/>
      <c r="D263" s="27"/>
      <c r="E263" s="27"/>
      <c r="F263" s="28"/>
      <c r="G263" s="28"/>
      <c r="H263" s="28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</row>
    <row r="264" spans="1:29" ht="12.75" customHeight="1" x14ac:dyDescent="0.25">
      <c r="A264" s="27"/>
      <c r="B264" s="27"/>
      <c r="C264" s="27"/>
      <c r="D264" s="27"/>
      <c r="E264" s="27"/>
      <c r="F264" s="28"/>
      <c r="G264" s="28"/>
      <c r="H264" s="28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</row>
    <row r="265" spans="1:29" ht="12.75" customHeight="1" x14ac:dyDescent="0.25">
      <c r="A265" s="27"/>
      <c r="B265" s="27"/>
      <c r="C265" s="27"/>
      <c r="D265" s="27"/>
      <c r="E265" s="27"/>
      <c r="F265" s="28"/>
      <c r="G265" s="28"/>
      <c r="H265" s="28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</row>
    <row r="266" spans="1:29" ht="12.75" customHeight="1" x14ac:dyDescent="0.25">
      <c r="A266" s="27"/>
      <c r="B266" s="27"/>
      <c r="C266" s="27"/>
      <c r="D266" s="27"/>
      <c r="E266" s="27"/>
      <c r="F266" s="28"/>
      <c r="G266" s="28"/>
      <c r="H266" s="28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</row>
    <row r="267" spans="1:29" ht="12.75" customHeight="1" x14ac:dyDescent="0.25">
      <c r="A267" s="27"/>
      <c r="B267" s="27"/>
      <c r="C267" s="27"/>
      <c r="D267" s="27"/>
      <c r="E267" s="27"/>
      <c r="F267" s="28"/>
      <c r="G267" s="28"/>
      <c r="H267" s="28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</row>
    <row r="268" spans="1:29" ht="12.75" customHeight="1" x14ac:dyDescent="0.25">
      <c r="A268" s="27"/>
      <c r="B268" s="27"/>
      <c r="C268" s="27"/>
      <c r="D268" s="27"/>
      <c r="E268" s="27"/>
      <c r="F268" s="28"/>
      <c r="G268" s="28"/>
      <c r="H268" s="28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</row>
    <row r="269" spans="1:29" ht="12.75" customHeight="1" x14ac:dyDescent="0.25">
      <c r="A269" s="27"/>
      <c r="B269" s="27"/>
      <c r="C269" s="27"/>
      <c r="D269" s="27"/>
      <c r="E269" s="27"/>
      <c r="F269" s="28"/>
      <c r="G269" s="28"/>
      <c r="H269" s="28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</row>
    <row r="270" spans="1:29" ht="12.75" customHeight="1" x14ac:dyDescent="0.25">
      <c r="A270" s="27"/>
      <c r="B270" s="27"/>
      <c r="C270" s="27"/>
      <c r="D270" s="27"/>
      <c r="E270" s="27"/>
      <c r="F270" s="28"/>
      <c r="G270" s="28"/>
      <c r="H270" s="28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</row>
    <row r="271" spans="1:29" ht="12.75" customHeight="1" x14ac:dyDescent="0.25">
      <c r="A271" s="27"/>
      <c r="B271" s="27"/>
      <c r="C271" s="27"/>
      <c r="D271" s="27"/>
      <c r="E271" s="27"/>
      <c r="F271" s="28"/>
      <c r="G271" s="28"/>
      <c r="H271" s="28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</row>
    <row r="272" spans="1:29" ht="12.75" customHeight="1" x14ac:dyDescent="0.25">
      <c r="A272" s="27"/>
      <c r="B272" s="27"/>
      <c r="C272" s="27"/>
      <c r="D272" s="27"/>
      <c r="E272" s="27"/>
      <c r="F272" s="28"/>
      <c r="G272" s="28"/>
      <c r="H272" s="28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</row>
    <row r="273" spans="1:29" ht="12.75" customHeight="1" x14ac:dyDescent="0.25">
      <c r="A273" s="27"/>
      <c r="B273" s="27"/>
      <c r="C273" s="27"/>
      <c r="D273" s="27"/>
      <c r="E273" s="27"/>
      <c r="F273" s="28"/>
      <c r="G273" s="28"/>
      <c r="H273" s="28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</row>
    <row r="274" spans="1:29" ht="12.75" customHeight="1" x14ac:dyDescent="0.25">
      <c r="A274" s="27"/>
      <c r="B274" s="27"/>
      <c r="C274" s="27"/>
      <c r="D274" s="27"/>
      <c r="E274" s="27"/>
      <c r="F274" s="28"/>
      <c r="G274" s="28"/>
      <c r="H274" s="28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</row>
    <row r="275" spans="1:29" ht="12.75" customHeight="1" x14ac:dyDescent="0.25">
      <c r="A275" s="27"/>
      <c r="B275" s="27"/>
      <c r="C275" s="27"/>
      <c r="D275" s="27"/>
      <c r="E275" s="27"/>
      <c r="F275" s="28"/>
      <c r="G275" s="28"/>
      <c r="H275" s="28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</row>
    <row r="276" spans="1:29" ht="12.75" customHeight="1" x14ac:dyDescent="0.25">
      <c r="A276" s="27"/>
      <c r="B276" s="27"/>
      <c r="C276" s="27"/>
      <c r="D276" s="27"/>
      <c r="E276" s="27"/>
      <c r="F276" s="28"/>
      <c r="G276" s="28"/>
      <c r="H276" s="28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</row>
    <row r="277" spans="1:29" ht="12.75" customHeight="1" x14ac:dyDescent="0.25">
      <c r="A277" s="27"/>
      <c r="B277" s="27"/>
      <c r="C277" s="27"/>
      <c r="D277" s="27"/>
      <c r="E277" s="27"/>
      <c r="F277" s="28"/>
      <c r="G277" s="28"/>
      <c r="H277" s="28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</row>
    <row r="278" spans="1:29" ht="12.75" customHeight="1" x14ac:dyDescent="0.25">
      <c r="A278" s="27"/>
      <c r="B278" s="27"/>
      <c r="C278" s="27"/>
      <c r="D278" s="27"/>
      <c r="E278" s="27"/>
      <c r="F278" s="28"/>
      <c r="G278" s="28"/>
      <c r="H278" s="28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</row>
    <row r="279" spans="1:29" ht="12.75" customHeight="1" x14ac:dyDescent="0.25">
      <c r="A279" s="27"/>
      <c r="B279" s="27"/>
      <c r="C279" s="27"/>
      <c r="D279" s="27"/>
      <c r="E279" s="27"/>
      <c r="F279" s="28"/>
      <c r="G279" s="28"/>
      <c r="H279" s="28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</row>
    <row r="280" spans="1:29" ht="12.75" customHeight="1" x14ac:dyDescent="0.25">
      <c r="A280" s="27"/>
      <c r="B280" s="27"/>
      <c r="C280" s="27"/>
      <c r="D280" s="27"/>
      <c r="E280" s="27"/>
      <c r="F280" s="28"/>
      <c r="G280" s="28"/>
      <c r="H280" s="28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</row>
    <row r="281" spans="1:29" ht="12.75" customHeight="1" x14ac:dyDescent="0.25">
      <c r="A281" s="27"/>
      <c r="B281" s="27"/>
      <c r="C281" s="27"/>
      <c r="D281" s="27"/>
      <c r="E281" s="27"/>
      <c r="F281" s="28"/>
      <c r="G281" s="28"/>
      <c r="H281" s="28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</row>
    <row r="282" spans="1:29" ht="12.75" customHeight="1" x14ac:dyDescent="0.25">
      <c r="A282" s="27"/>
      <c r="B282" s="27"/>
      <c r="C282" s="27"/>
      <c r="D282" s="27"/>
      <c r="E282" s="27"/>
      <c r="F282" s="28"/>
      <c r="G282" s="28"/>
      <c r="H282" s="28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</row>
    <row r="283" spans="1:29" ht="12.75" customHeight="1" x14ac:dyDescent="0.25">
      <c r="A283" s="27"/>
      <c r="B283" s="27"/>
      <c r="C283" s="27"/>
      <c r="D283" s="27"/>
      <c r="E283" s="27"/>
      <c r="F283" s="28"/>
      <c r="G283" s="28"/>
      <c r="H283" s="28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</row>
    <row r="284" spans="1:29" ht="12.75" customHeight="1" x14ac:dyDescent="0.25">
      <c r="A284" s="27"/>
      <c r="B284" s="27"/>
      <c r="C284" s="27"/>
      <c r="D284" s="27"/>
      <c r="E284" s="27"/>
      <c r="F284" s="28"/>
      <c r="G284" s="28"/>
      <c r="H284" s="28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</row>
    <row r="285" spans="1:29" ht="12.75" customHeight="1" x14ac:dyDescent="0.25">
      <c r="A285" s="27"/>
      <c r="B285" s="27"/>
      <c r="C285" s="27"/>
      <c r="D285" s="27"/>
      <c r="E285" s="27"/>
      <c r="F285" s="28"/>
      <c r="G285" s="28"/>
      <c r="H285" s="28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</row>
    <row r="286" spans="1:29" ht="12.75" customHeight="1" x14ac:dyDescent="0.25">
      <c r="A286" s="27"/>
      <c r="B286" s="27"/>
      <c r="C286" s="27"/>
      <c r="D286" s="27"/>
      <c r="E286" s="27"/>
      <c r="F286" s="28"/>
      <c r="G286" s="28"/>
      <c r="H286" s="28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</row>
    <row r="287" spans="1:29" ht="12.75" customHeight="1" x14ac:dyDescent="0.25">
      <c r="A287" s="27"/>
      <c r="B287" s="27"/>
      <c r="C287" s="27"/>
      <c r="D287" s="27"/>
      <c r="E287" s="27"/>
      <c r="F287" s="28"/>
      <c r="G287" s="28"/>
      <c r="H287" s="28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</row>
    <row r="288" spans="1:29" ht="12.75" customHeight="1" x14ac:dyDescent="0.25">
      <c r="A288" s="27"/>
      <c r="B288" s="27"/>
      <c r="C288" s="27"/>
      <c r="D288" s="27"/>
      <c r="E288" s="27"/>
      <c r="F288" s="28"/>
      <c r="G288" s="28"/>
      <c r="H288" s="28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</row>
    <row r="289" spans="1:29" ht="12.75" customHeight="1" x14ac:dyDescent="0.25">
      <c r="A289" s="27"/>
      <c r="B289" s="27"/>
      <c r="C289" s="27"/>
      <c r="D289" s="27"/>
      <c r="E289" s="27"/>
      <c r="F289" s="28"/>
      <c r="G289" s="28"/>
      <c r="H289" s="28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</row>
    <row r="290" spans="1:29" ht="12.75" customHeight="1" x14ac:dyDescent="0.25">
      <c r="A290" s="27"/>
      <c r="B290" s="27"/>
      <c r="C290" s="27"/>
      <c r="D290" s="27"/>
      <c r="E290" s="27"/>
      <c r="F290" s="28"/>
      <c r="G290" s="28"/>
      <c r="H290" s="28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</row>
    <row r="291" spans="1:29" ht="12.75" customHeight="1" x14ac:dyDescent="0.25">
      <c r="A291" s="27"/>
      <c r="B291" s="27"/>
      <c r="C291" s="27"/>
      <c r="D291" s="27"/>
      <c r="E291" s="27"/>
      <c r="F291" s="28"/>
      <c r="G291" s="28"/>
      <c r="H291" s="28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</row>
    <row r="292" spans="1:29" ht="12.75" customHeight="1" x14ac:dyDescent="0.25">
      <c r="A292" s="27"/>
      <c r="B292" s="27"/>
      <c r="C292" s="27"/>
      <c r="D292" s="27"/>
      <c r="E292" s="27"/>
      <c r="F292" s="28"/>
      <c r="G292" s="28"/>
      <c r="H292" s="28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</row>
    <row r="293" spans="1:29" ht="12.75" customHeight="1" x14ac:dyDescent="0.25">
      <c r="A293" s="27"/>
      <c r="B293" s="27"/>
      <c r="C293" s="27"/>
      <c r="D293" s="27"/>
      <c r="E293" s="27"/>
      <c r="F293" s="28"/>
      <c r="G293" s="28"/>
      <c r="H293" s="28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</row>
    <row r="294" spans="1:29" ht="12.75" customHeight="1" x14ac:dyDescent="0.25">
      <c r="A294" s="27"/>
      <c r="B294" s="27"/>
      <c r="C294" s="27"/>
      <c r="D294" s="27"/>
      <c r="E294" s="27"/>
      <c r="F294" s="28"/>
      <c r="G294" s="28"/>
      <c r="H294" s="28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</row>
    <row r="295" spans="1:29" ht="12.75" customHeight="1" x14ac:dyDescent="0.25">
      <c r="A295" s="27"/>
      <c r="B295" s="27"/>
      <c r="C295" s="27"/>
      <c r="D295" s="27"/>
      <c r="E295" s="27"/>
      <c r="F295" s="28"/>
      <c r="G295" s="28"/>
      <c r="H295" s="28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</row>
    <row r="296" spans="1:29" ht="12.75" customHeight="1" x14ac:dyDescent="0.25">
      <c r="A296" s="27"/>
      <c r="B296" s="27"/>
      <c r="C296" s="27"/>
      <c r="D296" s="27"/>
      <c r="E296" s="27"/>
      <c r="F296" s="28"/>
      <c r="G296" s="28"/>
      <c r="H296" s="28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</row>
    <row r="297" spans="1:29" ht="12.75" customHeight="1" x14ac:dyDescent="0.25">
      <c r="A297" s="27"/>
      <c r="B297" s="27"/>
      <c r="C297" s="27"/>
      <c r="D297" s="27"/>
      <c r="E297" s="27"/>
      <c r="F297" s="28"/>
      <c r="G297" s="28"/>
      <c r="H297" s="28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</row>
    <row r="298" spans="1:29" ht="12.75" customHeight="1" x14ac:dyDescent="0.25">
      <c r="A298" s="27"/>
      <c r="B298" s="27"/>
      <c r="C298" s="27"/>
      <c r="D298" s="27"/>
      <c r="E298" s="27"/>
      <c r="F298" s="28"/>
      <c r="G298" s="28"/>
      <c r="H298" s="28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</row>
    <row r="299" spans="1:29" ht="12.75" customHeight="1" x14ac:dyDescent="0.25">
      <c r="A299" s="27"/>
      <c r="B299" s="27"/>
      <c r="C299" s="27"/>
      <c r="D299" s="27"/>
      <c r="E299" s="27"/>
      <c r="F299" s="28"/>
      <c r="G299" s="28"/>
      <c r="H299" s="28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</row>
    <row r="300" spans="1:29" ht="12.75" customHeight="1" x14ac:dyDescent="0.25">
      <c r="A300" s="27"/>
      <c r="B300" s="27"/>
      <c r="C300" s="27"/>
      <c r="D300" s="27"/>
      <c r="E300" s="27"/>
      <c r="F300" s="28"/>
      <c r="G300" s="28"/>
      <c r="H300" s="28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</row>
    <row r="301" spans="1:29" ht="12.75" customHeight="1" x14ac:dyDescent="0.25">
      <c r="A301" s="27"/>
      <c r="B301" s="27"/>
      <c r="C301" s="27"/>
      <c r="D301" s="27"/>
      <c r="E301" s="27"/>
      <c r="F301" s="28"/>
      <c r="G301" s="28"/>
      <c r="H301" s="28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</row>
    <row r="302" spans="1:29" ht="12.75" customHeight="1" x14ac:dyDescent="0.25">
      <c r="A302" s="27"/>
      <c r="B302" s="27"/>
      <c r="C302" s="27"/>
      <c r="D302" s="27"/>
      <c r="E302" s="27"/>
      <c r="F302" s="28"/>
      <c r="G302" s="28"/>
      <c r="H302" s="28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</row>
    <row r="303" spans="1:29" ht="12.75" customHeight="1" x14ac:dyDescent="0.25">
      <c r="A303" s="27"/>
      <c r="B303" s="27"/>
      <c r="C303" s="27"/>
      <c r="D303" s="27"/>
      <c r="E303" s="27"/>
      <c r="F303" s="28"/>
      <c r="G303" s="28"/>
      <c r="H303" s="28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</row>
    <row r="304" spans="1:29" ht="12.75" customHeight="1" x14ac:dyDescent="0.25">
      <c r="A304" s="27"/>
      <c r="B304" s="27"/>
      <c r="C304" s="27"/>
      <c r="D304" s="27"/>
      <c r="E304" s="27"/>
      <c r="F304" s="28"/>
      <c r="G304" s="28"/>
      <c r="H304" s="28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</row>
    <row r="305" spans="1:29" ht="12.75" customHeight="1" x14ac:dyDescent="0.25">
      <c r="A305" s="27"/>
      <c r="B305" s="27"/>
      <c r="C305" s="27"/>
      <c r="D305" s="27"/>
      <c r="E305" s="27"/>
      <c r="F305" s="28"/>
      <c r="G305" s="28"/>
      <c r="H305" s="28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</row>
    <row r="306" spans="1:29" ht="12.75" customHeight="1" x14ac:dyDescent="0.25">
      <c r="A306" s="27"/>
      <c r="B306" s="27"/>
      <c r="C306" s="27"/>
      <c r="D306" s="27"/>
      <c r="E306" s="27"/>
      <c r="F306" s="28"/>
      <c r="G306" s="28"/>
      <c r="H306" s="28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</row>
    <row r="307" spans="1:29" ht="12.75" customHeight="1" x14ac:dyDescent="0.25">
      <c r="A307" s="27"/>
      <c r="B307" s="27"/>
      <c r="C307" s="27"/>
      <c r="D307" s="27"/>
      <c r="E307" s="27"/>
      <c r="F307" s="28"/>
      <c r="G307" s="28"/>
      <c r="H307" s="28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</row>
    <row r="308" spans="1:29" ht="12.75" customHeight="1" x14ac:dyDescent="0.25">
      <c r="A308" s="27"/>
      <c r="B308" s="27"/>
      <c r="C308" s="27"/>
      <c r="D308" s="27"/>
      <c r="E308" s="27"/>
      <c r="F308" s="28"/>
      <c r="G308" s="28"/>
      <c r="H308" s="28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</row>
    <row r="309" spans="1:29" ht="12.75" customHeight="1" x14ac:dyDescent="0.25">
      <c r="A309" s="27"/>
      <c r="B309" s="27"/>
      <c r="C309" s="27"/>
      <c r="D309" s="27"/>
      <c r="E309" s="27"/>
      <c r="F309" s="28"/>
      <c r="G309" s="28"/>
      <c r="H309" s="28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</row>
    <row r="310" spans="1:29" ht="12.75" customHeight="1" x14ac:dyDescent="0.25">
      <c r="A310" s="27"/>
      <c r="B310" s="27"/>
      <c r="C310" s="27"/>
      <c r="D310" s="27"/>
      <c r="E310" s="27"/>
      <c r="F310" s="28"/>
      <c r="G310" s="28"/>
      <c r="H310" s="28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</row>
    <row r="311" spans="1:29" ht="12.75" customHeight="1" x14ac:dyDescent="0.25">
      <c r="A311" s="27"/>
      <c r="B311" s="27"/>
      <c r="C311" s="27"/>
      <c r="D311" s="27"/>
      <c r="E311" s="27"/>
      <c r="F311" s="28"/>
      <c r="G311" s="28"/>
      <c r="H311" s="28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</row>
    <row r="312" spans="1:29" ht="12.75" customHeight="1" x14ac:dyDescent="0.25">
      <c r="A312" s="27"/>
      <c r="B312" s="27"/>
      <c r="C312" s="27"/>
      <c r="D312" s="27"/>
      <c r="E312" s="27"/>
      <c r="F312" s="28"/>
      <c r="G312" s="28"/>
      <c r="H312" s="28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</row>
    <row r="313" spans="1:29" ht="12.75" customHeight="1" x14ac:dyDescent="0.25">
      <c r="A313" s="27"/>
      <c r="B313" s="27"/>
      <c r="C313" s="27"/>
      <c r="D313" s="27"/>
      <c r="E313" s="27"/>
      <c r="F313" s="28"/>
      <c r="G313" s="28"/>
      <c r="H313" s="28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</row>
    <row r="314" spans="1:29" ht="12.75" customHeight="1" x14ac:dyDescent="0.25">
      <c r="A314" s="27"/>
      <c r="B314" s="27"/>
      <c r="C314" s="27"/>
      <c r="D314" s="27"/>
      <c r="E314" s="27"/>
      <c r="F314" s="28"/>
      <c r="G314" s="28"/>
      <c r="H314" s="28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</row>
    <row r="315" spans="1:29" ht="12.75" customHeight="1" x14ac:dyDescent="0.25">
      <c r="A315" s="27"/>
      <c r="B315" s="27"/>
      <c r="C315" s="27"/>
      <c r="D315" s="27"/>
      <c r="E315" s="27"/>
      <c r="F315" s="28"/>
      <c r="G315" s="28"/>
      <c r="H315" s="28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</row>
    <row r="316" spans="1:29" ht="12.75" customHeight="1" x14ac:dyDescent="0.25">
      <c r="A316" s="27"/>
      <c r="B316" s="27"/>
      <c r="C316" s="27"/>
      <c r="D316" s="27"/>
      <c r="E316" s="27"/>
      <c r="F316" s="28"/>
      <c r="G316" s="28"/>
      <c r="H316" s="28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</row>
    <row r="317" spans="1:29" ht="12.75" customHeight="1" x14ac:dyDescent="0.25">
      <c r="A317" s="27"/>
      <c r="B317" s="27"/>
      <c r="C317" s="27"/>
      <c r="D317" s="27"/>
      <c r="E317" s="27"/>
      <c r="F317" s="28"/>
      <c r="G317" s="28"/>
      <c r="H317" s="28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</row>
    <row r="318" spans="1:29" ht="12.75" customHeight="1" x14ac:dyDescent="0.25">
      <c r="A318" s="27"/>
      <c r="B318" s="27"/>
      <c r="C318" s="27"/>
      <c r="D318" s="27"/>
      <c r="E318" s="27"/>
      <c r="F318" s="28"/>
      <c r="G318" s="28"/>
      <c r="H318" s="28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</row>
    <row r="319" spans="1:29" ht="12.75" customHeight="1" x14ac:dyDescent="0.25">
      <c r="A319" s="27"/>
      <c r="B319" s="27"/>
      <c r="C319" s="27"/>
      <c r="D319" s="27"/>
      <c r="E319" s="27"/>
      <c r="F319" s="28"/>
      <c r="G319" s="28"/>
      <c r="H319" s="28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</row>
    <row r="320" spans="1:29" ht="12.75" customHeight="1" x14ac:dyDescent="0.25">
      <c r="A320" s="27"/>
      <c r="B320" s="27"/>
      <c r="C320" s="27"/>
      <c r="D320" s="27"/>
      <c r="E320" s="27"/>
      <c r="F320" s="28"/>
      <c r="G320" s="28"/>
      <c r="H320" s="28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</row>
    <row r="321" spans="1:29" ht="12.75" customHeight="1" x14ac:dyDescent="0.25">
      <c r="A321" s="27"/>
      <c r="B321" s="27"/>
      <c r="C321" s="27"/>
      <c r="D321" s="27"/>
      <c r="E321" s="27"/>
      <c r="F321" s="28"/>
      <c r="G321" s="28"/>
      <c r="H321" s="28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</row>
    <row r="322" spans="1:29" ht="12.75" customHeight="1" x14ac:dyDescent="0.25">
      <c r="A322" s="27"/>
      <c r="B322" s="27"/>
      <c r="C322" s="27"/>
      <c r="D322" s="27"/>
      <c r="E322" s="27"/>
      <c r="F322" s="28"/>
      <c r="G322" s="28"/>
      <c r="H322" s="28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</row>
    <row r="323" spans="1:29" ht="12.75" customHeight="1" x14ac:dyDescent="0.25">
      <c r="A323" s="27"/>
      <c r="B323" s="27"/>
      <c r="C323" s="27"/>
      <c r="D323" s="27"/>
      <c r="E323" s="27"/>
      <c r="F323" s="28"/>
      <c r="G323" s="28"/>
      <c r="H323" s="28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</row>
    <row r="324" spans="1:29" ht="12.75" customHeight="1" x14ac:dyDescent="0.25">
      <c r="A324" s="27"/>
      <c r="B324" s="27"/>
      <c r="C324" s="27"/>
      <c r="D324" s="27"/>
      <c r="E324" s="27"/>
      <c r="F324" s="28"/>
      <c r="G324" s="28"/>
      <c r="H324" s="28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</row>
    <row r="325" spans="1:29" ht="12.75" customHeight="1" x14ac:dyDescent="0.25">
      <c r="A325" s="27"/>
      <c r="B325" s="27"/>
      <c r="C325" s="27"/>
      <c r="D325" s="27"/>
      <c r="E325" s="27"/>
      <c r="F325" s="28"/>
      <c r="G325" s="28"/>
      <c r="H325" s="28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</row>
    <row r="326" spans="1:29" ht="12.75" customHeight="1" x14ac:dyDescent="0.25">
      <c r="A326" s="27"/>
      <c r="B326" s="27"/>
      <c r="C326" s="27"/>
      <c r="D326" s="27"/>
      <c r="E326" s="27"/>
      <c r="F326" s="28"/>
      <c r="G326" s="28"/>
      <c r="H326" s="28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</row>
    <row r="327" spans="1:29" ht="12.75" customHeight="1" x14ac:dyDescent="0.25">
      <c r="A327" s="27"/>
      <c r="B327" s="27"/>
      <c r="C327" s="27"/>
      <c r="D327" s="27"/>
      <c r="E327" s="27"/>
      <c r="F327" s="28"/>
      <c r="G327" s="28"/>
      <c r="H327" s="28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</row>
    <row r="328" spans="1:29" ht="12.75" customHeight="1" x14ac:dyDescent="0.25">
      <c r="A328" s="27"/>
      <c r="B328" s="27"/>
      <c r="C328" s="27"/>
      <c r="D328" s="27"/>
      <c r="E328" s="27"/>
      <c r="F328" s="28"/>
      <c r="G328" s="28"/>
      <c r="H328" s="28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</row>
    <row r="329" spans="1:29" ht="12.75" customHeight="1" x14ac:dyDescent="0.25">
      <c r="A329" s="27"/>
      <c r="B329" s="27"/>
      <c r="C329" s="27"/>
      <c r="D329" s="27"/>
      <c r="E329" s="27"/>
      <c r="F329" s="28"/>
      <c r="G329" s="28"/>
      <c r="H329" s="28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</row>
    <row r="330" spans="1:29" ht="12.75" customHeight="1" x14ac:dyDescent="0.25">
      <c r="A330" s="27"/>
      <c r="B330" s="27"/>
      <c r="C330" s="27"/>
      <c r="D330" s="27"/>
      <c r="E330" s="27"/>
      <c r="F330" s="28"/>
      <c r="G330" s="28"/>
      <c r="H330" s="28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</row>
    <row r="331" spans="1:29" ht="12.75" customHeight="1" x14ac:dyDescent="0.25">
      <c r="A331" s="27"/>
      <c r="B331" s="27"/>
      <c r="C331" s="27"/>
      <c r="D331" s="27"/>
      <c r="E331" s="27"/>
      <c r="F331" s="28"/>
      <c r="G331" s="28"/>
      <c r="H331" s="28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</row>
    <row r="332" spans="1:29" ht="12.75" customHeight="1" x14ac:dyDescent="0.25">
      <c r="A332" s="27"/>
      <c r="B332" s="27"/>
      <c r="C332" s="27"/>
      <c r="D332" s="27"/>
      <c r="E332" s="27"/>
      <c r="F332" s="28"/>
      <c r="G332" s="28"/>
      <c r="H332" s="28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</row>
    <row r="333" spans="1:29" ht="12.75" customHeight="1" x14ac:dyDescent="0.25">
      <c r="A333" s="27"/>
      <c r="B333" s="27"/>
      <c r="C333" s="27"/>
      <c r="D333" s="27"/>
      <c r="E333" s="27"/>
      <c r="F333" s="28"/>
      <c r="G333" s="28"/>
      <c r="H333" s="28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</row>
    <row r="334" spans="1:29" ht="12.75" customHeight="1" x14ac:dyDescent="0.25">
      <c r="A334" s="27"/>
      <c r="B334" s="27"/>
      <c r="C334" s="27"/>
      <c r="D334" s="27"/>
      <c r="E334" s="27"/>
      <c r="F334" s="28"/>
      <c r="G334" s="28"/>
      <c r="H334" s="28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</row>
    <row r="335" spans="1:29" ht="12.75" customHeight="1" x14ac:dyDescent="0.25">
      <c r="A335" s="27"/>
      <c r="B335" s="27"/>
      <c r="C335" s="27"/>
      <c r="D335" s="27"/>
      <c r="E335" s="27"/>
      <c r="F335" s="28"/>
      <c r="G335" s="28"/>
      <c r="H335" s="28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</row>
    <row r="336" spans="1:29" ht="12.75" customHeight="1" x14ac:dyDescent="0.25">
      <c r="A336" s="27"/>
      <c r="B336" s="27"/>
      <c r="C336" s="27"/>
      <c r="D336" s="27"/>
      <c r="E336" s="27"/>
      <c r="F336" s="28"/>
      <c r="G336" s="28"/>
      <c r="H336" s="28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</row>
    <row r="337" spans="1:29" ht="12.75" customHeight="1" x14ac:dyDescent="0.25">
      <c r="A337" s="27"/>
      <c r="B337" s="27"/>
      <c r="C337" s="27"/>
      <c r="D337" s="27"/>
      <c r="E337" s="27"/>
      <c r="F337" s="28"/>
      <c r="G337" s="28"/>
      <c r="H337" s="28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</row>
    <row r="338" spans="1:29" ht="12.75" customHeight="1" x14ac:dyDescent="0.25">
      <c r="A338" s="27"/>
      <c r="B338" s="27"/>
      <c r="C338" s="27"/>
      <c r="D338" s="27"/>
      <c r="E338" s="27"/>
      <c r="F338" s="28"/>
      <c r="G338" s="28"/>
      <c r="H338" s="28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</row>
    <row r="339" spans="1:29" ht="12.75" customHeight="1" x14ac:dyDescent="0.25">
      <c r="A339" s="27"/>
      <c r="B339" s="27"/>
      <c r="C339" s="27"/>
      <c r="D339" s="27"/>
      <c r="E339" s="27"/>
      <c r="F339" s="28"/>
      <c r="G339" s="28"/>
      <c r="H339" s="28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</row>
    <row r="340" spans="1:29" ht="12.75" customHeight="1" x14ac:dyDescent="0.25">
      <c r="A340" s="27"/>
      <c r="B340" s="27"/>
      <c r="C340" s="27"/>
      <c r="D340" s="27"/>
      <c r="E340" s="27"/>
      <c r="F340" s="28"/>
      <c r="G340" s="28"/>
      <c r="H340" s="28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</row>
    <row r="341" spans="1:29" ht="12.75" customHeight="1" x14ac:dyDescent="0.25">
      <c r="A341" s="27"/>
      <c r="B341" s="27"/>
      <c r="C341" s="27"/>
      <c r="D341" s="27"/>
      <c r="E341" s="27"/>
      <c r="F341" s="28"/>
      <c r="G341" s="28"/>
      <c r="H341" s="28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</row>
    <row r="342" spans="1:29" ht="12.75" customHeight="1" x14ac:dyDescent="0.25">
      <c r="A342" s="27"/>
      <c r="B342" s="27"/>
      <c r="C342" s="27"/>
      <c r="D342" s="27"/>
      <c r="E342" s="27"/>
      <c r="F342" s="28"/>
      <c r="G342" s="28"/>
      <c r="H342" s="28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</row>
    <row r="343" spans="1:29" ht="12.75" customHeight="1" x14ac:dyDescent="0.25">
      <c r="A343" s="27"/>
      <c r="B343" s="27"/>
      <c r="C343" s="27"/>
      <c r="D343" s="27"/>
      <c r="E343" s="27"/>
      <c r="F343" s="28"/>
      <c r="G343" s="28"/>
      <c r="H343" s="28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</row>
    <row r="344" spans="1:29" ht="12.75" customHeight="1" x14ac:dyDescent="0.25">
      <c r="A344" s="27"/>
      <c r="B344" s="27"/>
      <c r="C344" s="27"/>
      <c r="D344" s="27"/>
      <c r="E344" s="27"/>
      <c r="F344" s="28"/>
      <c r="G344" s="28"/>
      <c r="H344" s="28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</row>
    <row r="345" spans="1:29" ht="12.75" customHeight="1" x14ac:dyDescent="0.25">
      <c r="A345" s="27"/>
      <c r="B345" s="27"/>
      <c r="C345" s="27"/>
      <c r="D345" s="27"/>
      <c r="E345" s="27"/>
      <c r="F345" s="28"/>
      <c r="G345" s="28"/>
      <c r="H345" s="28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</row>
    <row r="346" spans="1:29" ht="12.75" customHeight="1" x14ac:dyDescent="0.25">
      <c r="A346" s="27"/>
      <c r="B346" s="27"/>
      <c r="C346" s="27"/>
      <c r="D346" s="27"/>
      <c r="E346" s="27"/>
      <c r="F346" s="28"/>
      <c r="G346" s="28"/>
      <c r="H346" s="28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</row>
    <row r="347" spans="1:29" ht="12.75" customHeight="1" x14ac:dyDescent="0.25">
      <c r="A347" s="27"/>
      <c r="B347" s="27"/>
      <c r="C347" s="27"/>
      <c r="D347" s="27"/>
      <c r="E347" s="27"/>
      <c r="F347" s="28"/>
      <c r="G347" s="28"/>
      <c r="H347" s="28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</row>
    <row r="348" spans="1:29" ht="12.75" customHeight="1" x14ac:dyDescent="0.25">
      <c r="A348" s="27"/>
      <c r="B348" s="27"/>
      <c r="C348" s="27"/>
      <c r="D348" s="27"/>
      <c r="E348" s="27"/>
      <c r="F348" s="28"/>
      <c r="G348" s="28"/>
      <c r="H348" s="28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</row>
    <row r="349" spans="1:29" ht="12.75" customHeight="1" x14ac:dyDescent="0.25">
      <c r="A349" s="27"/>
      <c r="B349" s="27"/>
      <c r="C349" s="27"/>
      <c r="D349" s="27"/>
      <c r="E349" s="27"/>
      <c r="F349" s="28"/>
      <c r="G349" s="28"/>
      <c r="H349" s="28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</row>
    <row r="350" spans="1:29" ht="12.75" customHeight="1" x14ac:dyDescent="0.25">
      <c r="A350" s="27"/>
      <c r="B350" s="27"/>
      <c r="C350" s="27"/>
      <c r="D350" s="27"/>
      <c r="E350" s="27"/>
      <c r="F350" s="28"/>
      <c r="G350" s="28"/>
      <c r="H350" s="28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</row>
    <row r="351" spans="1:29" ht="12.75" customHeight="1" x14ac:dyDescent="0.25">
      <c r="A351" s="27"/>
      <c r="B351" s="27"/>
      <c r="C351" s="27"/>
      <c r="D351" s="27"/>
      <c r="E351" s="27"/>
      <c r="F351" s="28"/>
      <c r="G351" s="28"/>
      <c r="H351" s="28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</row>
    <row r="352" spans="1:29" ht="12.75" customHeight="1" x14ac:dyDescent="0.25">
      <c r="A352" s="27"/>
      <c r="B352" s="27"/>
      <c r="C352" s="27"/>
      <c r="D352" s="27"/>
      <c r="E352" s="27"/>
      <c r="F352" s="28"/>
      <c r="G352" s="28"/>
      <c r="H352" s="28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</row>
    <row r="353" spans="1:29" ht="12.75" customHeight="1" x14ac:dyDescent="0.25">
      <c r="A353" s="27"/>
      <c r="B353" s="27"/>
      <c r="C353" s="27"/>
      <c r="D353" s="27"/>
      <c r="E353" s="27"/>
      <c r="F353" s="28"/>
      <c r="G353" s="28"/>
      <c r="H353" s="28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</row>
    <row r="354" spans="1:29" ht="12.75" customHeight="1" x14ac:dyDescent="0.25">
      <c r="A354" s="27"/>
      <c r="B354" s="27"/>
      <c r="C354" s="27"/>
      <c r="D354" s="27"/>
      <c r="E354" s="27"/>
      <c r="F354" s="28"/>
      <c r="G354" s="28"/>
      <c r="H354" s="28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</row>
    <row r="355" spans="1:29" ht="12.75" customHeight="1" x14ac:dyDescent="0.25">
      <c r="A355" s="27"/>
      <c r="B355" s="27"/>
      <c r="C355" s="27"/>
      <c r="D355" s="27"/>
      <c r="E355" s="27"/>
      <c r="F355" s="28"/>
      <c r="G355" s="28"/>
      <c r="H355" s="28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</row>
    <row r="356" spans="1:29" ht="12.75" customHeight="1" x14ac:dyDescent="0.25">
      <c r="A356" s="27"/>
      <c r="B356" s="27"/>
      <c r="C356" s="27"/>
      <c r="D356" s="27"/>
      <c r="E356" s="27"/>
      <c r="F356" s="28"/>
      <c r="G356" s="28"/>
      <c r="H356" s="28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</row>
    <row r="357" spans="1:29" ht="12.75" customHeight="1" x14ac:dyDescent="0.25">
      <c r="A357" s="27"/>
      <c r="B357" s="27"/>
      <c r="C357" s="27"/>
      <c r="D357" s="27"/>
      <c r="E357" s="27"/>
      <c r="F357" s="28"/>
      <c r="G357" s="28"/>
      <c r="H357" s="28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</row>
    <row r="358" spans="1:29" ht="12.75" customHeight="1" x14ac:dyDescent="0.25">
      <c r="A358" s="27"/>
      <c r="B358" s="27"/>
      <c r="C358" s="27"/>
      <c r="D358" s="27"/>
      <c r="E358" s="27"/>
      <c r="F358" s="28"/>
      <c r="G358" s="28"/>
      <c r="H358" s="28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</row>
    <row r="359" spans="1:29" ht="12.75" customHeight="1" x14ac:dyDescent="0.25">
      <c r="A359" s="27"/>
      <c r="B359" s="27"/>
      <c r="C359" s="27"/>
      <c r="D359" s="27"/>
      <c r="E359" s="27"/>
      <c r="F359" s="28"/>
      <c r="G359" s="28"/>
      <c r="H359" s="28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</row>
    <row r="360" spans="1:29" ht="12.75" customHeight="1" x14ac:dyDescent="0.25">
      <c r="A360" s="27"/>
      <c r="B360" s="27"/>
      <c r="C360" s="27"/>
      <c r="D360" s="27"/>
      <c r="E360" s="27"/>
      <c r="F360" s="28"/>
      <c r="G360" s="28"/>
      <c r="H360" s="28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</row>
    <row r="361" spans="1:29" ht="12.75" customHeight="1" x14ac:dyDescent="0.25">
      <c r="A361" s="27"/>
      <c r="B361" s="27"/>
      <c r="C361" s="27"/>
      <c r="D361" s="27"/>
      <c r="E361" s="27"/>
      <c r="F361" s="28"/>
      <c r="G361" s="28"/>
      <c r="H361" s="28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</row>
    <row r="362" spans="1:29" ht="12.75" customHeight="1" x14ac:dyDescent="0.25">
      <c r="A362" s="27"/>
      <c r="B362" s="27"/>
      <c r="C362" s="27"/>
      <c r="D362" s="27"/>
      <c r="E362" s="27"/>
      <c r="F362" s="28"/>
      <c r="G362" s="28"/>
      <c r="H362" s="28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</row>
    <row r="363" spans="1:29" ht="12.75" customHeight="1" x14ac:dyDescent="0.25">
      <c r="A363" s="27"/>
      <c r="B363" s="27"/>
      <c r="C363" s="27"/>
      <c r="D363" s="27"/>
      <c r="E363" s="27"/>
      <c r="F363" s="28"/>
      <c r="G363" s="28"/>
      <c r="H363" s="28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</row>
    <row r="364" spans="1:29" ht="12.75" customHeight="1" x14ac:dyDescent="0.25">
      <c r="A364" s="27"/>
      <c r="B364" s="27"/>
      <c r="C364" s="27"/>
      <c r="D364" s="27"/>
      <c r="E364" s="27"/>
      <c r="F364" s="28"/>
      <c r="G364" s="28"/>
      <c r="H364" s="28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</row>
    <row r="365" spans="1:29" ht="12.75" customHeight="1" x14ac:dyDescent="0.25">
      <c r="A365" s="27"/>
      <c r="B365" s="27"/>
      <c r="C365" s="27"/>
      <c r="D365" s="27"/>
      <c r="E365" s="27"/>
      <c r="F365" s="28"/>
      <c r="G365" s="28"/>
      <c r="H365" s="28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</row>
    <row r="366" spans="1:29" ht="12.75" customHeight="1" x14ac:dyDescent="0.25">
      <c r="A366" s="27"/>
      <c r="B366" s="27"/>
      <c r="C366" s="27"/>
      <c r="D366" s="27"/>
      <c r="E366" s="27"/>
      <c r="F366" s="28"/>
      <c r="G366" s="28"/>
      <c r="H366" s="28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</row>
    <row r="367" spans="1:29" ht="12.75" customHeight="1" x14ac:dyDescent="0.25">
      <c r="A367" s="27"/>
      <c r="B367" s="27"/>
      <c r="C367" s="27"/>
      <c r="D367" s="27"/>
      <c r="E367" s="27"/>
      <c r="F367" s="28"/>
      <c r="G367" s="28"/>
      <c r="H367" s="28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</row>
    <row r="368" spans="1:29" ht="12.75" customHeight="1" x14ac:dyDescent="0.25">
      <c r="A368" s="27"/>
      <c r="B368" s="27"/>
      <c r="C368" s="27"/>
      <c r="D368" s="27"/>
      <c r="E368" s="27"/>
      <c r="F368" s="28"/>
      <c r="G368" s="28"/>
      <c r="H368" s="28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</row>
    <row r="369" spans="1:29" ht="12.75" customHeight="1" x14ac:dyDescent="0.25">
      <c r="A369" s="27"/>
      <c r="B369" s="27"/>
      <c r="C369" s="27"/>
      <c r="D369" s="27"/>
      <c r="E369" s="27"/>
      <c r="F369" s="28"/>
      <c r="G369" s="28"/>
      <c r="H369" s="28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</row>
    <row r="370" spans="1:29" ht="12.75" customHeight="1" x14ac:dyDescent="0.25">
      <c r="A370" s="27"/>
      <c r="B370" s="27"/>
      <c r="C370" s="27"/>
      <c r="D370" s="27"/>
      <c r="E370" s="27"/>
      <c r="F370" s="28"/>
      <c r="G370" s="28"/>
      <c r="H370" s="28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</row>
    <row r="371" spans="1:29" ht="12.75" customHeight="1" x14ac:dyDescent="0.25">
      <c r="A371" s="27"/>
      <c r="B371" s="27"/>
      <c r="C371" s="27"/>
      <c r="D371" s="27"/>
      <c r="E371" s="27"/>
      <c r="F371" s="28"/>
      <c r="G371" s="28"/>
      <c r="H371" s="28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</row>
    <row r="372" spans="1:29" ht="12.75" customHeight="1" x14ac:dyDescent="0.25">
      <c r="A372" s="27"/>
      <c r="B372" s="27"/>
      <c r="C372" s="27"/>
      <c r="D372" s="27"/>
      <c r="E372" s="27"/>
      <c r="F372" s="28"/>
      <c r="G372" s="28"/>
      <c r="H372" s="28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</row>
    <row r="373" spans="1:29" ht="12.75" customHeight="1" x14ac:dyDescent="0.25">
      <c r="A373" s="27"/>
      <c r="B373" s="27"/>
      <c r="C373" s="27"/>
      <c r="D373" s="27"/>
      <c r="E373" s="27"/>
      <c r="F373" s="28"/>
      <c r="G373" s="28"/>
      <c r="H373" s="28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</row>
    <row r="374" spans="1:29" ht="12.75" customHeight="1" x14ac:dyDescent="0.25">
      <c r="A374" s="27"/>
      <c r="B374" s="27"/>
      <c r="C374" s="27"/>
      <c r="D374" s="27"/>
      <c r="E374" s="27"/>
      <c r="F374" s="28"/>
      <c r="G374" s="28"/>
      <c r="H374" s="28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</row>
    <row r="375" spans="1:29" ht="12.75" customHeight="1" x14ac:dyDescent="0.25">
      <c r="A375" s="27"/>
      <c r="B375" s="27"/>
      <c r="C375" s="27"/>
      <c r="D375" s="27"/>
      <c r="E375" s="27"/>
      <c r="F375" s="28"/>
      <c r="G375" s="28"/>
      <c r="H375" s="28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</row>
    <row r="376" spans="1:29" ht="12.75" customHeight="1" x14ac:dyDescent="0.25">
      <c r="A376" s="27"/>
      <c r="B376" s="27"/>
      <c r="C376" s="27"/>
      <c r="D376" s="27"/>
      <c r="E376" s="27"/>
      <c r="F376" s="28"/>
      <c r="G376" s="28"/>
      <c r="H376" s="28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</row>
    <row r="377" spans="1:29" ht="12.75" customHeight="1" x14ac:dyDescent="0.25">
      <c r="A377" s="27"/>
      <c r="B377" s="27"/>
      <c r="C377" s="27"/>
      <c r="D377" s="27"/>
      <c r="E377" s="27"/>
      <c r="F377" s="28"/>
      <c r="G377" s="28"/>
      <c r="H377" s="28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</row>
    <row r="378" spans="1:29" ht="12.75" customHeight="1" x14ac:dyDescent="0.25">
      <c r="A378" s="27"/>
      <c r="B378" s="27"/>
      <c r="C378" s="27"/>
      <c r="D378" s="27"/>
      <c r="E378" s="27"/>
      <c r="F378" s="28"/>
      <c r="G378" s="28"/>
      <c r="H378" s="28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</row>
    <row r="379" spans="1:29" ht="12.75" customHeight="1" x14ac:dyDescent="0.25">
      <c r="A379" s="27"/>
      <c r="B379" s="27"/>
      <c r="C379" s="27"/>
      <c r="D379" s="27"/>
      <c r="E379" s="27"/>
      <c r="F379" s="28"/>
      <c r="G379" s="28"/>
      <c r="H379" s="28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</row>
    <row r="380" spans="1:29" ht="12.75" customHeight="1" x14ac:dyDescent="0.25">
      <c r="A380" s="27"/>
      <c r="B380" s="27"/>
      <c r="C380" s="27"/>
      <c r="D380" s="27"/>
      <c r="E380" s="27"/>
      <c r="F380" s="28"/>
      <c r="G380" s="28"/>
      <c r="H380" s="28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</row>
    <row r="381" spans="1:29" ht="12.75" customHeight="1" x14ac:dyDescent="0.25">
      <c r="A381" s="27"/>
      <c r="B381" s="27"/>
      <c r="C381" s="27"/>
      <c r="D381" s="27"/>
      <c r="E381" s="27"/>
      <c r="F381" s="28"/>
      <c r="G381" s="28"/>
      <c r="H381" s="28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</row>
    <row r="382" spans="1:29" ht="12.75" customHeight="1" x14ac:dyDescent="0.25">
      <c r="A382" s="27"/>
      <c r="B382" s="27"/>
      <c r="C382" s="27"/>
      <c r="D382" s="27"/>
      <c r="E382" s="27"/>
      <c r="F382" s="28"/>
      <c r="G382" s="28"/>
      <c r="H382" s="28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</row>
    <row r="383" spans="1:29" ht="12.75" customHeight="1" x14ac:dyDescent="0.25">
      <c r="A383" s="27"/>
      <c r="B383" s="27"/>
      <c r="C383" s="27"/>
      <c r="D383" s="27"/>
      <c r="E383" s="27"/>
      <c r="F383" s="28"/>
      <c r="G383" s="28"/>
      <c r="H383" s="28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</row>
    <row r="384" spans="1:29" ht="12.75" customHeight="1" x14ac:dyDescent="0.25">
      <c r="A384" s="27"/>
      <c r="B384" s="27"/>
      <c r="C384" s="27"/>
      <c r="D384" s="27"/>
      <c r="E384" s="27"/>
      <c r="F384" s="28"/>
      <c r="G384" s="28"/>
      <c r="H384" s="28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</row>
    <row r="385" spans="1:29" ht="12.75" customHeight="1" x14ac:dyDescent="0.25">
      <c r="A385" s="27"/>
      <c r="B385" s="27"/>
      <c r="C385" s="27"/>
      <c r="D385" s="27"/>
      <c r="E385" s="27"/>
      <c r="F385" s="28"/>
      <c r="G385" s="28"/>
      <c r="H385" s="28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</row>
    <row r="386" spans="1:29" ht="12.75" customHeight="1" x14ac:dyDescent="0.25">
      <c r="A386" s="27"/>
      <c r="B386" s="27"/>
      <c r="C386" s="27"/>
      <c r="D386" s="27"/>
      <c r="E386" s="27"/>
      <c r="F386" s="28"/>
      <c r="G386" s="28"/>
      <c r="H386" s="28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</row>
    <row r="387" spans="1:29" ht="12.75" customHeight="1" x14ac:dyDescent="0.25">
      <c r="A387" s="27"/>
      <c r="B387" s="27"/>
      <c r="C387" s="27"/>
      <c r="D387" s="27"/>
      <c r="E387" s="27"/>
      <c r="F387" s="28"/>
      <c r="G387" s="28"/>
      <c r="H387" s="28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</row>
    <row r="388" spans="1:29" ht="12.75" customHeight="1" x14ac:dyDescent="0.25">
      <c r="A388" s="27"/>
      <c r="B388" s="27"/>
      <c r="C388" s="27"/>
      <c r="D388" s="27"/>
      <c r="E388" s="27"/>
      <c r="F388" s="28"/>
      <c r="G388" s="28"/>
      <c r="H388" s="28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</row>
    <row r="389" spans="1:29" ht="12.75" customHeight="1" x14ac:dyDescent="0.25">
      <c r="A389" s="27"/>
      <c r="B389" s="27"/>
      <c r="C389" s="27"/>
      <c r="D389" s="27"/>
      <c r="E389" s="27"/>
      <c r="F389" s="28"/>
      <c r="G389" s="28"/>
      <c r="H389" s="28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</row>
    <row r="390" spans="1:29" ht="12.75" customHeight="1" x14ac:dyDescent="0.25">
      <c r="A390" s="27"/>
      <c r="B390" s="27"/>
      <c r="C390" s="27"/>
      <c r="D390" s="27"/>
      <c r="E390" s="27"/>
      <c r="F390" s="28"/>
      <c r="G390" s="28"/>
      <c r="H390" s="28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</row>
    <row r="391" spans="1:29" ht="12.75" customHeight="1" x14ac:dyDescent="0.25">
      <c r="A391" s="27"/>
      <c r="B391" s="27"/>
      <c r="C391" s="27"/>
      <c r="D391" s="27"/>
      <c r="E391" s="27"/>
      <c r="F391" s="28"/>
      <c r="G391" s="28"/>
      <c r="H391" s="28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</row>
    <row r="392" spans="1:29" ht="12.75" customHeight="1" x14ac:dyDescent="0.25">
      <c r="A392" s="27"/>
      <c r="B392" s="27"/>
      <c r="C392" s="27"/>
      <c r="D392" s="27"/>
      <c r="E392" s="27"/>
      <c r="F392" s="28"/>
      <c r="G392" s="28"/>
      <c r="H392" s="28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</row>
    <row r="393" spans="1:29" ht="12.75" customHeight="1" x14ac:dyDescent="0.25">
      <c r="A393" s="27"/>
      <c r="B393" s="27"/>
      <c r="C393" s="27"/>
      <c r="D393" s="27"/>
      <c r="E393" s="27"/>
      <c r="F393" s="28"/>
      <c r="G393" s="28"/>
      <c r="H393" s="28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</row>
    <row r="394" spans="1:29" ht="12.75" customHeight="1" x14ac:dyDescent="0.25">
      <c r="A394" s="27"/>
      <c r="B394" s="27"/>
      <c r="C394" s="27"/>
      <c r="D394" s="27"/>
      <c r="E394" s="27"/>
      <c r="F394" s="28"/>
      <c r="G394" s="28"/>
      <c r="H394" s="28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</row>
    <row r="395" spans="1:29" ht="12.75" customHeight="1" x14ac:dyDescent="0.25">
      <c r="A395" s="27"/>
      <c r="B395" s="27"/>
      <c r="C395" s="27"/>
      <c r="D395" s="27"/>
      <c r="E395" s="27"/>
      <c r="F395" s="28"/>
      <c r="G395" s="28"/>
      <c r="H395" s="28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</row>
    <row r="396" spans="1:29" ht="12.75" customHeight="1" x14ac:dyDescent="0.25">
      <c r="A396" s="27"/>
      <c r="B396" s="27"/>
      <c r="C396" s="27"/>
      <c r="D396" s="27"/>
      <c r="E396" s="27"/>
      <c r="F396" s="28"/>
      <c r="G396" s="28"/>
      <c r="H396" s="28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</row>
    <row r="397" spans="1:29" ht="12.75" customHeight="1" x14ac:dyDescent="0.25">
      <c r="A397" s="27"/>
      <c r="B397" s="27"/>
      <c r="C397" s="27"/>
      <c r="D397" s="27"/>
      <c r="E397" s="27"/>
      <c r="F397" s="28"/>
      <c r="G397" s="28"/>
      <c r="H397" s="28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</row>
    <row r="398" spans="1:29" ht="12.75" customHeight="1" x14ac:dyDescent="0.25">
      <c r="A398" s="27"/>
      <c r="B398" s="27"/>
      <c r="C398" s="27"/>
      <c r="D398" s="27"/>
      <c r="E398" s="27"/>
      <c r="F398" s="28"/>
      <c r="G398" s="28"/>
      <c r="H398" s="28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</row>
    <row r="399" spans="1:29" ht="12.75" customHeight="1" x14ac:dyDescent="0.25">
      <c r="A399" s="27"/>
      <c r="B399" s="27"/>
      <c r="C399" s="27"/>
      <c r="D399" s="27"/>
      <c r="E399" s="27"/>
      <c r="F399" s="28"/>
      <c r="G399" s="28"/>
      <c r="H399" s="28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</row>
    <row r="400" spans="1:29" ht="12.75" customHeight="1" x14ac:dyDescent="0.25">
      <c r="A400" s="27"/>
      <c r="B400" s="27"/>
      <c r="C400" s="27"/>
      <c r="D400" s="27"/>
      <c r="E400" s="27"/>
      <c r="F400" s="28"/>
      <c r="G400" s="28"/>
      <c r="H400" s="28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</row>
    <row r="401" spans="1:29" ht="12.75" customHeight="1" x14ac:dyDescent="0.25">
      <c r="A401" s="27"/>
      <c r="B401" s="27"/>
      <c r="C401" s="27"/>
      <c r="D401" s="27"/>
      <c r="E401" s="27"/>
      <c r="F401" s="28"/>
      <c r="G401" s="28"/>
      <c r="H401" s="28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</row>
    <row r="402" spans="1:29" ht="12.75" customHeight="1" x14ac:dyDescent="0.25">
      <c r="A402" s="27"/>
      <c r="B402" s="27"/>
      <c r="C402" s="27"/>
      <c r="D402" s="27"/>
      <c r="E402" s="27"/>
      <c r="F402" s="28"/>
      <c r="G402" s="28"/>
      <c r="H402" s="28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</row>
    <row r="403" spans="1:29" ht="12.75" customHeight="1" x14ac:dyDescent="0.25">
      <c r="A403" s="27"/>
      <c r="B403" s="27"/>
      <c r="C403" s="27"/>
      <c r="D403" s="27"/>
      <c r="E403" s="27"/>
      <c r="F403" s="28"/>
      <c r="G403" s="28"/>
      <c r="H403" s="28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</row>
    <row r="404" spans="1:29" ht="12.75" customHeight="1" x14ac:dyDescent="0.25">
      <c r="A404" s="27"/>
      <c r="B404" s="27"/>
      <c r="C404" s="27"/>
      <c r="D404" s="27"/>
      <c r="E404" s="27"/>
      <c r="F404" s="28"/>
      <c r="G404" s="28"/>
      <c r="H404" s="28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</row>
    <row r="405" spans="1:29" ht="12.75" customHeight="1" x14ac:dyDescent="0.25">
      <c r="A405" s="27"/>
      <c r="B405" s="27"/>
      <c r="C405" s="27"/>
      <c r="D405" s="27"/>
      <c r="E405" s="27"/>
      <c r="F405" s="28"/>
      <c r="G405" s="28"/>
      <c r="H405" s="28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</row>
    <row r="406" spans="1:29" ht="12.75" customHeight="1" x14ac:dyDescent="0.25">
      <c r="A406" s="27"/>
      <c r="B406" s="27"/>
      <c r="C406" s="27"/>
      <c r="D406" s="27"/>
      <c r="E406" s="27"/>
      <c r="F406" s="28"/>
      <c r="G406" s="28"/>
      <c r="H406" s="28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</row>
    <row r="407" spans="1:29" ht="12.75" customHeight="1" x14ac:dyDescent="0.25">
      <c r="A407" s="27"/>
      <c r="B407" s="27"/>
      <c r="C407" s="27"/>
      <c r="D407" s="27"/>
      <c r="E407" s="27"/>
      <c r="F407" s="28"/>
      <c r="G407" s="28"/>
      <c r="H407" s="28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</row>
    <row r="408" spans="1:29" ht="12.75" customHeight="1" x14ac:dyDescent="0.25">
      <c r="A408" s="27"/>
      <c r="B408" s="27"/>
      <c r="C408" s="27"/>
      <c r="D408" s="27"/>
      <c r="E408" s="27"/>
      <c r="F408" s="28"/>
      <c r="G408" s="28"/>
      <c r="H408" s="28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</row>
    <row r="409" spans="1:29" ht="12.75" customHeight="1" x14ac:dyDescent="0.25">
      <c r="A409" s="27"/>
      <c r="B409" s="27"/>
      <c r="C409" s="27"/>
      <c r="D409" s="27"/>
      <c r="E409" s="27"/>
      <c r="F409" s="28"/>
      <c r="G409" s="28"/>
      <c r="H409" s="28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</row>
    <row r="410" spans="1:29" ht="12.75" customHeight="1" x14ac:dyDescent="0.25">
      <c r="A410" s="27"/>
      <c r="B410" s="27"/>
      <c r="C410" s="27"/>
      <c r="D410" s="27"/>
      <c r="E410" s="27"/>
      <c r="F410" s="28"/>
      <c r="G410" s="28"/>
      <c r="H410" s="28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</row>
    <row r="411" spans="1:29" ht="12.75" customHeight="1" x14ac:dyDescent="0.25">
      <c r="A411" s="27"/>
      <c r="B411" s="27"/>
      <c r="C411" s="27"/>
      <c r="D411" s="27"/>
      <c r="E411" s="27"/>
      <c r="F411" s="28"/>
      <c r="G411" s="28"/>
      <c r="H411" s="28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</row>
    <row r="412" spans="1:29" ht="12.75" customHeight="1" x14ac:dyDescent="0.25">
      <c r="A412" s="27"/>
      <c r="B412" s="27"/>
      <c r="C412" s="27"/>
      <c r="D412" s="27"/>
      <c r="E412" s="27"/>
      <c r="F412" s="28"/>
      <c r="G412" s="28"/>
      <c r="H412" s="28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</row>
    <row r="413" spans="1:29" ht="12.75" customHeight="1" x14ac:dyDescent="0.25">
      <c r="A413" s="27"/>
      <c r="B413" s="27"/>
      <c r="C413" s="27"/>
      <c r="D413" s="27"/>
      <c r="E413" s="27"/>
      <c r="F413" s="28"/>
      <c r="G413" s="28"/>
      <c r="H413" s="28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</row>
    <row r="414" spans="1:29" ht="12.75" customHeight="1" x14ac:dyDescent="0.25">
      <c r="A414" s="27"/>
      <c r="B414" s="27"/>
      <c r="C414" s="27"/>
      <c r="D414" s="27"/>
      <c r="E414" s="27"/>
      <c r="F414" s="28"/>
      <c r="G414" s="28"/>
      <c r="H414" s="28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</row>
    <row r="415" spans="1:29" ht="12.75" customHeight="1" x14ac:dyDescent="0.25">
      <c r="A415" s="27"/>
      <c r="B415" s="27"/>
      <c r="C415" s="27"/>
      <c r="D415" s="27"/>
      <c r="E415" s="27"/>
      <c r="F415" s="28"/>
      <c r="G415" s="28"/>
      <c r="H415" s="28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</row>
    <row r="416" spans="1:29" ht="12.75" customHeight="1" x14ac:dyDescent="0.25">
      <c r="A416" s="27"/>
      <c r="B416" s="27"/>
      <c r="C416" s="27"/>
      <c r="D416" s="27"/>
      <c r="E416" s="27"/>
      <c r="F416" s="28"/>
      <c r="G416" s="28"/>
      <c r="H416" s="28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</row>
    <row r="417" spans="1:29" ht="12.75" customHeight="1" x14ac:dyDescent="0.25">
      <c r="A417" s="27"/>
      <c r="B417" s="27"/>
      <c r="C417" s="27"/>
      <c r="D417" s="27"/>
      <c r="E417" s="27"/>
      <c r="F417" s="28"/>
      <c r="G417" s="28"/>
      <c r="H417" s="28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</row>
    <row r="418" spans="1:29" ht="12.75" customHeight="1" x14ac:dyDescent="0.25">
      <c r="A418" s="27"/>
      <c r="B418" s="27"/>
      <c r="C418" s="27"/>
      <c r="D418" s="27"/>
      <c r="E418" s="27"/>
      <c r="F418" s="28"/>
      <c r="G418" s="28"/>
      <c r="H418" s="28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</row>
    <row r="419" spans="1:29" ht="12.75" customHeight="1" x14ac:dyDescent="0.25">
      <c r="A419" s="27"/>
      <c r="B419" s="27"/>
      <c r="C419" s="27"/>
      <c r="D419" s="27"/>
      <c r="E419" s="27"/>
      <c r="F419" s="28"/>
      <c r="G419" s="28"/>
      <c r="H419" s="28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</row>
    <row r="420" spans="1:29" ht="12.75" customHeight="1" x14ac:dyDescent="0.25">
      <c r="A420" s="27"/>
      <c r="B420" s="27"/>
      <c r="C420" s="27"/>
      <c r="D420" s="27"/>
      <c r="E420" s="27"/>
      <c r="F420" s="28"/>
      <c r="G420" s="28"/>
      <c r="H420" s="28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</row>
    <row r="421" spans="1:29" ht="12.75" customHeight="1" x14ac:dyDescent="0.25">
      <c r="A421" s="27"/>
      <c r="B421" s="27"/>
      <c r="C421" s="27"/>
      <c r="D421" s="27"/>
      <c r="E421" s="27"/>
      <c r="F421" s="28"/>
      <c r="G421" s="28"/>
      <c r="H421" s="28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</row>
    <row r="422" spans="1:29" ht="12.75" customHeight="1" x14ac:dyDescent="0.25">
      <c r="A422" s="27"/>
      <c r="B422" s="27"/>
      <c r="C422" s="27"/>
      <c r="D422" s="27"/>
      <c r="E422" s="27"/>
      <c r="F422" s="28"/>
      <c r="G422" s="28"/>
      <c r="H422" s="28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</row>
    <row r="423" spans="1:29" ht="12.75" customHeight="1" x14ac:dyDescent="0.25">
      <c r="A423" s="27"/>
      <c r="B423" s="27"/>
      <c r="C423" s="27"/>
      <c r="D423" s="27"/>
      <c r="E423" s="27"/>
      <c r="F423" s="28"/>
      <c r="G423" s="28"/>
      <c r="H423" s="28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</row>
    <row r="424" spans="1:29" ht="12.75" customHeight="1" x14ac:dyDescent="0.25">
      <c r="A424" s="27"/>
      <c r="B424" s="27"/>
      <c r="C424" s="27"/>
      <c r="D424" s="27"/>
      <c r="E424" s="27"/>
      <c r="F424" s="28"/>
      <c r="G424" s="28"/>
      <c r="H424" s="28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</row>
    <row r="425" spans="1:29" ht="12.75" customHeight="1" x14ac:dyDescent="0.25">
      <c r="A425" s="27"/>
      <c r="B425" s="27"/>
      <c r="C425" s="27"/>
      <c r="D425" s="27"/>
      <c r="E425" s="27"/>
      <c r="F425" s="28"/>
      <c r="G425" s="28"/>
      <c r="H425" s="28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</row>
    <row r="426" spans="1:29" ht="12.75" customHeight="1" x14ac:dyDescent="0.25">
      <c r="A426" s="27"/>
      <c r="B426" s="27"/>
      <c r="C426" s="27"/>
      <c r="D426" s="27"/>
      <c r="E426" s="27"/>
      <c r="F426" s="28"/>
      <c r="G426" s="28"/>
      <c r="H426" s="28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</row>
    <row r="427" spans="1:29" ht="12.75" customHeight="1" x14ac:dyDescent="0.25">
      <c r="A427" s="27"/>
      <c r="B427" s="27"/>
      <c r="C427" s="27"/>
      <c r="D427" s="27"/>
      <c r="E427" s="27"/>
      <c r="F427" s="28"/>
      <c r="G427" s="28"/>
      <c r="H427" s="28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</row>
    <row r="428" spans="1:29" ht="12.75" customHeight="1" x14ac:dyDescent="0.25">
      <c r="A428" s="27"/>
      <c r="B428" s="27"/>
      <c r="C428" s="27"/>
      <c r="D428" s="27"/>
      <c r="E428" s="27"/>
      <c r="F428" s="28"/>
      <c r="G428" s="28"/>
      <c r="H428" s="28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</row>
    <row r="429" spans="1:29" ht="12.75" customHeight="1" x14ac:dyDescent="0.25">
      <c r="A429" s="27"/>
      <c r="B429" s="27"/>
      <c r="C429" s="27"/>
      <c r="D429" s="27"/>
      <c r="E429" s="27"/>
      <c r="F429" s="28"/>
      <c r="G429" s="28"/>
      <c r="H429" s="28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 t="s">
        <v>98</v>
      </c>
    </row>
    <row r="430" spans="1:29" ht="12.75" customHeight="1" x14ac:dyDescent="0.25">
      <c r="A430" s="27"/>
      <c r="B430" s="27"/>
      <c r="C430" s="27"/>
      <c r="D430" s="27"/>
      <c r="E430" s="27"/>
      <c r="F430" s="28"/>
      <c r="G430" s="28"/>
      <c r="H430" s="28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</row>
    <row r="431" spans="1:29" ht="12.75" customHeight="1" x14ac:dyDescent="0.25">
      <c r="A431" s="27"/>
      <c r="B431" s="27"/>
      <c r="C431" s="27"/>
      <c r="D431" s="27"/>
      <c r="E431" s="27"/>
      <c r="F431" s="28"/>
      <c r="G431" s="28"/>
      <c r="H431" s="28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</row>
    <row r="432" spans="1:29" ht="12.75" customHeight="1" x14ac:dyDescent="0.25">
      <c r="A432" s="27"/>
      <c r="B432" s="27"/>
      <c r="C432" s="27"/>
      <c r="D432" s="27"/>
      <c r="E432" s="27"/>
      <c r="F432" s="28"/>
      <c r="G432" s="28"/>
      <c r="H432" s="28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</row>
    <row r="433" spans="1:29" ht="12.75" customHeight="1" x14ac:dyDescent="0.25">
      <c r="A433" s="27"/>
      <c r="B433" s="27"/>
      <c r="C433" s="27"/>
      <c r="D433" s="27"/>
      <c r="E433" s="27"/>
      <c r="F433" s="28"/>
      <c r="G433" s="28"/>
      <c r="H433" s="28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</row>
    <row r="434" spans="1:29" ht="12.75" customHeight="1" x14ac:dyDescent="0.25">
      <c r="A434" s="27"/>
      <c r="B434" s="27"/>
      <c r="C434" s="27"/>
      <c r="D434" s="27"/>
      <c r="E434" s="27"/>
      <c r="F434" s="28"/>
      <c r="G434" s="28"/>
      <c r="H434" s="28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</row>
    <row r="435" spans="1:29" ht="12.75" customHeight="1" x14ac:dyDescent="0.25">
      <c r="A435" s="27"/>
      <c r="B435" s="27"/>
      <c r="C435" s="27"/>
      <c r="D435" s="27"/>
      <c r="E435" s="27"/>
      <c r="F435" s="28"/>
      <c r="G435" s="28"/>
      <c r="H435" s="28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</row>
    <row r="436" spans="1:29" ht="12.75" customHeight="1" x14ac:dyDescent="0.25">
      <c r="A436" s="27"/>
      <c r="B436" s="27"/>
      <c r="C436" s="27"/>
      <c r="D436" s="27"/>
      <c r="E436" s="27"/>
      <c r="F436" s="28"/>
      <c r="G436" s="28"/>
      <c r="H436" s="28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</row>
    <row r="437" spans="1:29" ht="12.75" customHeight="1" x14ac:dyDescent="0.25">
      <c r="A437" s="27"/>
      <c r="B437" s="27"/>
      <c r="C437" s="27"/>
      <c r="D437" s="27"/>
      <c r="E437" s="27"/>
      <c r="F437" s="28"/>
      <c r="G437" s="28"/>
      <c r="H437" s="28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</row>
    <row r="438" spans="1:29" ht="12.75" customHeight="1" x14ac:dyDescent="0.25">
      <c r="A438" s="27"/>
      <c r="B438" s="27"/>
      <c r="C438" s="27"/>
      <c r="D438" s="27"/>
      <c r="E438" s="27"/>
      <c r="F438" s="28"/>
      <c r="G438" s="28"/>
      <c r="H438" s="28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</row>
    <row r="439" spans="1:29" ht="12.75" customHeight="1" x14ac:dyDescent="0.25">
      <c r="A439" s="27"/>
      <c r="B439" s="27"/>
      <c r="C439" s="27"/>
      <c r="D439" s="27"/>
      <c r="E439" s="27"/>
      <c r="F439" s="28"/>
      <c r="G439" s="28"/>
      <c r="H439" s="28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</row>
    <row r="440" spans="1:29" ht="12.75" customHeight="1" x14ac:dyDescent="0.25">
      <c r="A440" s="27"/>
      <c r="B440" s="27"/>
      <c r="C440" s="27"/>
      <c r="D440" s="27"/>
      <c r="E440" s="27"/>
      <c r="F440" s="28"/>
      <c r="G440" s="28"/>
      <c r="H440" s="28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</row>
    <row r="441" spans="1:29" ht="12.75" customHeight="1" x14ac:dyDescent="0.25">
      <c r="A441" s="27"/>
      <c r="B441" s="27"/>
      <c r="C441" s="27"/>
      <c r="D441" s="27"/>
      <c r="E441" s="27"/>
      <c r="F441" s="28"/>
      <c r="G441" s="28"/>
      <c r="H441" s="28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</row>
    <row r="442" spans="1:29" ht="12.75" customHeight="1" x14ac:dyDescent="0.25">
      <c r="A442" s="27"/>
      <c r="B442" s="27"/>
      <c r="C442" s="27"/>
      <c r="D442" s="27"/>
      <c r="E442" s="27"/>
      <c r="F442" s="28"/>
      <c r="G442" s="28"/>
      <c r="H442" s="28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</row>
    <row r="443" spans="1:29" ht="12.75" customHeight="1" x14ac:dyDescent="0.25">
      <c r="A443" s="27"/>
      <c r="B443" s="27"/>
      <c r="C443" s="27"/>
      <c r="D443" s="27"/>
      <c r="E443" s="27"/>
      <c r="F443" s="28"/>
      <c r="G443" s="28"/>
      <c r="H443" s="28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</row>
    <row r="444" spans="1:29" ht="12.75" customHeight="1" x14ac:dyDescent="0.25">
      <c r="A444" s="27"/>
      <c r="B444" s="27"/>
      <c r="C444" s="27"/>
      <c r="D444" s="27"/>
      <c r="E444" s="27"/>
      <c r="F444" s="28"/>
      <c r="G444" s="28"/>
      <c r="H444" s="28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</row>
    <row r="445" spans="1:29" ht="12.75" customHeight="1" x14ac:dyDescent="0.25">
      <c r="A445" s="27"/>
      <c r="B445" s="27"/>
      <c r="C445" s="27"/>
      <c r="D445" s="27"/>
      <c r="E445" s="27"/>
      <c r="F445" s="28"/>
      <c r="G445" s="28"/>
      <c r="H445" s="28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</row>
    <row r="446" spans="1:29" ht="12.75" customHeight="1" x14ac:dyDescent="0.25">
      <c r="A446" s="27"/>
      <c r="B446" s="27"/>
      <c r="C446" s="27"/>
      <c r="D446" s="27"/>
      <c r="E446" s="27"/>
      <c r="F446" s="28"/>
      <c r="G446" s="28"/>
      <c r="H446" s="28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</row>
    <row r="447" spans="1:29" ht="12.75" customHeight="1" x14ac:dyDescent="0.25">
      <c r="A447" s="27"/>
      <c r="B447" s="27"/>
      <c r="C447" s="27"/>
      <c r="D447" s="27"/>
      <c r="E447" s="27"/>
      <c r="F447" s="28"/>
      <c r="G447" s="28"/>
      <c r="H447" s="28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</row>
    <row r="448" spans="1:29" ht="12.75" customHeight="1" x14ac:dyDescent="0.25">
      <c r="A448" s="27"/>
      <c r="B448" s="27"/>
      <c r="C448" s="27"/>
      <c r="D448" s="27"/>
      <c r="E448" s="27"/>
      <c r="F448" s="28"/>
      <c r="G448" s="28"/>
      <c r="H448" s="28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</row>
    <row r="449" spans="1:29" ht="12.75" customHeight="1" x14ac:dyDescent="0.25">
      <c r="A449" s="27"/>
      <c r="B449" s="27"/>
      <c r="C449" s="27"/>
      <c r="D449" s="27"/>
      <c r="E449" s="27"/>
      <c r="F449" s="28"/>
      <c r="G449" s="28"/>
      <c r="H449" s="28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</row>
    <row r="450" spans="1:29" ht="12.75" customHeight="1" x14ac:dyDescent="0.25">
      <c r="A450" s="27"/>
      <c r="B450" s="27"/>
      <c r="C450" s="27"/>
      <c r="D450" s="27"/>
      <c r="E450" s="27"/>
      <c r="F450" s="28"/>
      <c r="G450" s="28"/>
      <c r="H450" s="28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</row>
    <row r="451" spans="1:29" ht="12.75" customHeight="1" x14ac:dyDescent="0.25">
      <c r="A451" s="27"/>
      <c r="B451" s="27"/>
      <c r="C451" s="27"/>
      <c r="D451" s="27"/>
      <c r="E451" s="27"/>
      <c r="F451" s="28"/>
      <c r="G451" s="28"/>
      <c r="H451" s="28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</row>
    <row r="452" spans="1:29" ht="12.75" customHeight="1" x14ac:dyDescent="0.25">
      <c r="A452" s="27"/>
      <c r="B452" s="27"/>
      <c r="C452" s="27"/>
      <c r="D452" s="27"/>
      <c r="E452" s="27"/>
      <c r="F452" s="28"/>
      <c r="G452" s="28"/>
      <c r="H452" s="28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</row>
    <row r="453" spans="1:29" ht="12.75" customHeight="1" x14ac:dyDescent="0.25">
      <c r="A453" s="27"/>
      <c r="B453" s="27"/>
      <c r="C453" s="27"/>
      <c r="D453" s="27"/>
      <c r="E453" s="27"/>
      <c r="F453" s="28"/>
      <c r="G453" s="28"/>
      <c r="H453" s="28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</row>
    <row r="454" spans="1:29" ht="12.75" customHeight="1" x14ac:dyDescent="0.25">
      <c r="A454" s="27"/>
      <c r="B454" s="27"/>
      <c r="C454" s="27"/>
      <c r="D454" s="27"/>
      <c r="E454" s="27"/>
      <c r="F454" s="28"/>
      <c r="G454" s="28"/>
      <c r="H454" s="28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</row>
    <row r="455" spans="1:29" ht="12.75" customHeight="1" x14ac:dyDescent="0.25">
      <c r="A455" s="27"/>
      <c r="B455" s="27"/>
      <c r="C455" s="27"/>
      <c r="D455" s="27"/>
      <c r="E455" s="27"/>
      <c r="F455" s="28"/>
      <c r="G455" s="28"/>
      <c r="H455" s="28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</row>
    <row r="456" spans="1:29" ht="12.75" customHeight="1" x14ac:dyDescent="0.25">
      <c r="A456" s="27"/>
      <c r="B456" s="27"/>
      <c r="C456" s="27"/>
      <c r="D456" s="27"/>
      <c r="E456" s="27"/>
      <c r="F456" s="28"/>
      <c r="G456" s="28"/>
      <c r="H456" s="28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</row>
    <row r="457" spans="1:29" ht="12.75" customHeight="1" x14ac:dyDescent="0.25">
      <c r="A457" s="27"/>
      <c r="B457" s="27"/>
      <c r="C457" s="27"/>
      <c r="D457" s="27"/>
      <c r="E457" s="27"/>
      <c r="F457" s="28"/>
      <c r="G457" s="28"/>
      <c r="H457" s="28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</row>
    <row r="458" spans="1:29" ht="12.75" customHeight="1" x14ac:dyDescent="0.25">
      <c r="A458" s="27"/>
      <c r="B458" s="27"/>
      <c r="C458" s="27"/>
      <c r="D458" s="27"/>
      <c r="E458" s="27"/>
      <c r="F458" s="28"/>
      <c r="G458" s="28"/>
      <c r="H458" s="28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</row>
    <row r="459" spans="1:29" ht="12.75" customHeight="1" x14ac:dyDescent="0.25">
      <c r="A459" s="27"/>
      <c r="B459" s="27"/>
      <c r="C459" s="27"/>
      <c r="D459" s="27"/>
      <c r="E459" s="27"/>
      <c r="F459" s="28"/>
      <c r="G459" s="28"/>
      <c r="H459" s="28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</row>
    <row r="460" spans="1:29" ht="12.75" customHeight="1" x14ac:dyDescent="0.25">
      <c r="A460" s="27"/>
      <c r="B460" s="27"/>
      <c r="C460" s="27"/>
      <c r="D460" s="27"/>
      <c r="E460" s="27"/>
      <c r="F460" s="28"/>
      <c r="G460" s="28"/>
      <c r="H460" s="28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</row>
    <row r="461" spans="1:29" ht="12.75" customHeight="1" x14ac:dyDescent="0.25">
      <c r="A461" s="27"/>
      <c r="B461" s="27"/>
      <c r="C461" s="27"/>
      <c r="D461" s="27"/>
      <c r="E461" s="27"/>
      <c r="F461" s="28"/>
      <c r="G461" s="28"/>
      <c r="H461" s="28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</row>
    <row r="462" spans="1:29" ht="12.75" customHeight="1" x14ac:dyDescent="0.25">
      <c r="A462" s="27"/>
      <c r="B462" s="27"/>
      <c r="C462" s="27"/>
      <c r="D462" s="27"/>
      <c r="E462" s="27"/>
      <c r="F462" s="28"/>
      <c r="G462" s="28"/>
      <c r="H462" s="28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</row>
    <row r="463" spans="1:29" ht="12.75" customHeight="1" x14ac:dyDescent="0.25">
      <c r="A463" s="27"/>
      <c r="B463" s="27"/>
      <c r="C463" s="27"/>
      <c r="D463" s="27"/>
      <c r="E463" s="27"/>
      <c r="F463" s="28"/>
      <c r="G463" s="28"/>
      <c r="H463" s="28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</row>
    <row r="464" spans="1:29" ht="12.75" customHeight="1" x14ac:dyDescent="0.25">
      <c r="A464" s="27"/>
      <c r="B464" s="27"/>
      <c r="C464" s="27"/>
      <c r="D464" s="27"/>
      <c r="E464" s="27"/>
      <c r="F464" s="28"/>
      <c r="G464" s="28"/>
      <c r="H464" s="28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</row>
    <row r="465" spans="1:29" ht="12.75" customHeight="1" x14ac:dyDescent="0.25">
      <c r="A465" s="27"/>
      <c r="B465" s="27"/>
      <c r="C465" s="27"/>
      <c r="D465" s="27"/>
      <c r="E465" s="27"/>
      <c r="F465" s="28"/>
      <c r="G465" s="28"/>
      <c r="H465" s="28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</row>
    <row r="466" spans="1:29" ht="12.75" customHeight="1" x14ac:dyDescent="0.25">
      <c r="A466" s="27"/>
      <c r="B466" s="27"/>
      <c r="C466" s="27"/>
      <c r="D466" s="27"/>
      <c r="E466" s="27"/>
      <c r="F466" s="28"/>
      <c r="G466" s="28"/>
      <c r="H466" s="28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</row>
    <row r="467" spans="1:29" ht="12.75" customHeight="1" x14ac:dyDescent="0.25">
      <c r="A467" s="27"/>
      <c r="B467" s="27"/>
      <c r="C467" s="27"/>
      <c r="D467" s="27"/>
      <c r="E467" s="27"/>
      <c r="F467" s="28"/>
      <c r="G467" s="28"/>
      <c r="H467" s="28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</row>
    <row r="468" spans="1:29" ht="12.75" customHeight="1" x14ac:dyDescent="0.25">
      <c r="A468" s="27"/>
      <c r="B468" s="27"/>
      <c r="C468" s="27"/>
      <c r="D468" s="27"/>
      <c r="E468" s="27"/>
      <c r="F468" s="28"/>
      <c r="G468" s="28"/>
      <c r="H468" s="28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</row>
    <row r="469" spans="1:29" ht="12.75" customHeight="1" x14ac:dyDescent="0.25">
      <c r="A469" s="27"/>
      <c r="B469" s="27"/>
      <c r="C469" s="27"/>
      <c r="D469" s="27"/>
      <c r="E469" s="27"/>
      <c r="F469" s="28"/>
      <c r="G469" s="28"/>
      <c r="H469" s="28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</row>
    <row r="470" spans="1:29" ht="12.75" customHeight="1" x14ac:dyDescent="0.25">
      <c r="A470" s="27"/>
      <c r="B470" s="27"/>
      <c r="C470" s="27"/>
      <c r="D470" s="27"/>
      <c r="E470" s="27"/>
      <c r="F470" s="28"/>
      <c r="G470" s="28"/>
      <c r="H470" s="28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</row>
    <row r="471" spans="1:29" ht="12.75" customHeight="1" x14ac:dyDescent="0.25">
      <c r="A471" s="27"/>
      <c r="B471" s="27"/>
      <c r="C471" s="27"/>
      <c r="D471" s="27"/>
      <c r="E471" s="27"/>
      <c r="F471" s="28"/>
      <c r="G471" s="28"/>
      <c r="H471" s="28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</row>
    <row r="472" spans="1:29" ht="12.75" customHeight="1" x14ac:dyDescent="0.25">
      <c r="A472" s="27"/>
      <c r="B472" s="27"/>
      <c r="C472" s="27"/>
      <c r="D472" s="27"/>
      <c r="E472" s="27"/>
      <c r="F472" s="28"/>
      <c r="G472" s="28"/>
      <c r="H472" s="28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</row>
    <row r="473" spans="1:29" ht="12.75" customHeight="1" x14ac:dyDescent="0.25">
      <c r="A473" s="27"/>
      <c r="B473" s="27"/>
      <c r="C473" s="27"/>
      <c r="D473" s="27"/>
      <c r="E473" s="27"/>
      <c r="F473" s="28"/>
      <c r="G473" s="28"/>
      <c r="H473" s="28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</row>
    <row r="474" spans="1:29" ht="12.75" customHeight="1" x14ac:dyDescent="0.25">
      <c r="A474" s="27"/>
      <c r="B474" s="27"/>
      <c r="C474" s="27"/>
      <c r="D474" s="27"/>
      <c r="E474" s="27"/>
      <c r="F474" s="28"/>
      <c r="G474" s="28"/>
      <c r="H474" s="28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</row>
    <row r="475" spans="1:29" ht="12.75" customHeight="1" x14ac:dyDescent="0.25">
      <c r="A475" s="27"/>
      <c r="B475" s="27"/>
      <c r="C475" s="27"/>
      <c r="D475" s="27"/>
      <c r="E475" s="27"/>
      <c r="F475" s="28"/>
      <c r="G475" s="28"/>
      <c r="H475" s="28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</row>
    <row r="476" spans="1:29" ht="12.75" customHeight="1" x14ac:dyDescent="0.25">
      <c r="A476" s="27"/>
      <c r="B476" s="27"/>
      <c r="C476" s="27"/>
      <c r="D476" s="27"/>
      <c r="E476" s="27"/>
      <c r="F476" s="28"/>
      <c r="G476" s="28"/>
      <c r="H476" s="28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</row>
    <row r="477" spans="1:29" ht="12.75" customHeight="1" x14ac:dyDescent="0.25">
      <c r="A477" s="27"/>
      <c r="B477" s="27"/>
      <c r="C477" s="27"/>
      <c r="D477" s="27"/>
      <c r="E477" s="27"/>
      <c r="F477" s="28"/>
      <c r="G477" s="28"/>
      <c r="H477" s="28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</row>
    <row r="478" spans="1:29" ht="12.75" customHeight="1" x14ac:dyDescent="0.25">
      <c r="A478" s="27"/>
      <c r="B478" s="27"/>
      <c r="C478" s="27"/>
      <c r="D478" s="27"/>
      <c r="E478" s="27"/>
      <c r="F478" s="28"/>
      <c r="G478" s="28"/>
      <c r="H478" s="28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</row>
    <row r="479" spans="1:29" ht="12.75" customHeight="1" x14ac:dyDescent="0.25">
      <c r="A479" s="27"/>
      <c r="B479" s="27"/>
      <c r="C479" s="27"/>
      <c r="D479" s="27"/>
      <c r="E479" s="27"/>
      <c r="F479" s="28"/>
      <c r="G479" s="28"/>
      <c r="H479" s="28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</row>
    <row r="480" spans="1:29" ht="12.75" customHeight="1" x14ac:dyDescent="0.25">
      <c r="A480" s="27"/>
      <c r="B480" s="27"/>
      <c r="C480" s="27"/>
      <c r="D480" s="27"/>
      <c r="E480" s="27"/>
      <c r="F480" s="28"/>
      <c r="G480" s="28"/>
      <c r="H480" s="28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</row>
    <row r="481" spans="1:29" ht="12.75" customHeight="1" x14ac:dyDescent="0.25">
      <c r="A481" s="27"/>
      <c r="B481" s="27"/>
      <c r="C481" s="27"/>
      <c r="D481" s="27"/>
      <c r="E481" s="27"/>
      <c r="F481" s="28"/>
      <c r="G481" s="28"/>
      <c r="H481" s="28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</row>
    <row r="482" spans="1:29" ht="12.75" customHeight="1" x14ac:dyDescent="0.25">
      <c r="A482" s="27"/>
      <c r="B482" s="27"/>
      <c r="C482" s="27"/>
      <c r="D482" s="27"/>
      <c r="E482" s="27"/>
      <c r="F482" s="28"/>
      <c r="G482" s="28"/>
      <c r="H482" s="28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</row>
    <row r="483" spans="1:29" ht="12.75" customHeight="1" x14ac:dyDescent="0.25">
      <c r="A483" s="27"/>
      <c r="B483" s="27"/>
      <c r="C483" s="27"/>
      <c r="D483" s="27"/>
      <c r="E483" s="27"/>
      <c r="F483" s="28"/>
      <c r="G483" s="28"/>
      <c r="H483" s="28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</row>
    <row r="484" spans="1:29" ht="12.75" customHeight="1" x14ac:dyDescent="0.25">
      <c r="A484" s="27"/>
      <c r="B484" s="27"/>
      <c r="C484" s="27"/>
      <c r="D484" s="27"/>
      <c r="E484" s="27"/>
      <c r="F484" s="28"/>
      <c r="G484" s="28"/>
      <c r="H484" s="28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</row>
    <row r="485" spans="1:29" ht="12.75" customHeight="1" x14ac:dyDescent="0.25">
      <c r="A485" s="27"/>
      <c r="B485" s="27"/>
      <c r="C485" s="27"/>
      <c r="D485" s="27"/>
      <c r="E485" s="27"/>
      <c r="F485" s="28"/>
      <c r="G485" s="28"/>
      <c r="H485" s="28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</row>
    <row r="486" spans="1:29" ht="12.75" customHeight="1" x14ac:dyDescent="0.25">
      <c r="A486" s="27"/>
      <c r="B486" s="27"/>
      <c r="C486" s="27"/>
      <c r="D486" s="27"/>
      <c r="E486" s="27"/>
      <c r="F486" s="28"/>
      <c r="G486" s="28"/>
      <c r="H486" s="28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</row>
    <row r="487" spans="1:29" ht="12.75" customHeight="1" x14ac:dyDescent="0.25">
      <c r="A487" s="27"/>
      <c r="B487" s="27"/>
      <c r="C487" s="27"/>
      <c r="D487" s="27"/>
      <c r="E487" s="27"/>
      <c r="F487" s="28"/>
      <c r="G487" s="28"/>
      <c r="H487" s="28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</row>
    <row r="488" spans="1:29" ht="12.75" customHeight="1" x14ac:dyDescent="0.25">
      <c r="A488" s="27"/>
      <c r="B488" s="27"/>
      <c r="C488" s="27"/>
      <c r="D488" s="27"/>
      <c r="E488" s="27"/>
      <c r="F488" s="28"/>
      <c r="G488" s="28"/>
      <c r="H488" s="28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</row>
    <row r="489" spans="1:29" ht="12.75" customHeight="1" x14ac:dyDescent="0.25">
      <c r="A489" s="27"/>
      <c r="B489" s="27"/>
      <c r="C489" s="27"/>
      <c r="D489" s="27"/>
      <c r="E489" s="27"/>
      <c r="F489" s="28"/>
      <c r="G489" s="28"/>
      <c r="H489" s="28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</row>
    <row r="490" spans="1:29" ht="12.75" customHeight="1" x14ac:dyDescent="0.25">
      <c r="A490" s="27"/>
      <c r="B490" s="27"/>
      <c r="C490" s="27"/>
      <c r="D490" s="27"/>
      <c r="E490" s="27"/>
      <c r="F490" s="28"/>
      <c r="G490" s="28"/>
      <c r="H490" s="28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</row>
    <row r="491" spans="1:29" ht="12.75" customHeight="1" x14ac:dyDescent="0.25">
      <c r="A491" s="27"/>
      <c r="B491" s="27"/>
      <c r="C491" s="27"/>
      <c r="D491" s="27"/>
      <c r="E491" s="27"/>
      <c r="F491" s="28"/>
      <c r="G491" s="28"/>
      <c r="H491" s="28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</row>
    <row r="492" spans="1:29" ht="12.75" customHeight="1" x14ac:dyDescent="0.25">
      <c r="A492" s="27"/>
      <c r="B492" s="27"/>
      <c r="C492" s="27"/>
      <c r="D492" s="27"/>
      <c r="E492" s="27"/>
      <c r="F492" s="28"/>
      <c r="G492" s="28"/>
      <c r="H492" s="28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</row>
    <row r="493" spans="1:29" ht="12.75" customHeight="1" x14ac:dyDescent="0.25">
      <c r="A493" s="27"/>
      <c r="B493" s="27"/>
      <c r="C493" s="27"/>
      <c r="D493" s="27"/>
      <c r="E493" s="27"/>
      <c r="F493" s="28"/>
      <c r="G493" s="28"/>
      <c r="H493" s="28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</row>
    <row r="494" spans="1:29" ht="12.75" customHeight="1" x14ac:dyDescent="0.25">
      <c r="A494" s="27"/>
      <c r="B494" s="27"/>
      <c r="C494" s="27"/>
      <c r="D494" s="27"/>
      <c r="E494" s="27"/>
      <c r="F494" s="28"/>
      <c r="G494" s="28"/>
      <c r="H494" s="28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</row>
    <row r="495" spans="1:29" ht="12.75" customHeight="1" x14ac:dyDescent="0.25">
      <c r="A495" s="27"/>
      <c r="B495" s="27"/>
      <c r="C495" s="27"/>
      <c r="D495" s="27"/>
      <c r="E495" s="27"/>
      <c r="F495" s="28"/>
      <c r="G495" s="28"/>
      <c r="H495" s="28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</row>
    <row r="496" spans="1:29" ht="12.75" customHeight="1" x14ac:dyDescent="0.25">
      <c r="A496" s="27"/>
      <c r="B496" s="27"/>
      <c r="C496" s="27"/>
      <c r="D496" s="27"/>
      <c r="E496" s="27"/>
      <c r="F496" s="28"/>
      <c r="G496" s="28"/>
      <c r="H496" s="28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</row>
    <row r="497" spans="1:29" ht="12.75" customHeight="1" x14ac:dyDescent="0.25">
      <c r="A497" s="27"/>
      <c r="B497" s="27"/>
      <c r="C497" s="27"/>
      <c r="D497" s="27"/>
      <c r="E497" s="27"/>
      <c r="F497" s="28"/>
      <c r="G497" s="28"/>
      <c r="H497" s="28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</row>
    <row r="498" spans="1:29" ht="12.75" customHeight="1" x14ac:dyDescent="0.25">
      <c r="A498" s="27"/>
      <c r="B498" s="27"/>
      <c r="C498" s="27"/>
      <c r="D498" s="27"/>
      <c r="E498" s="27"/>
      <c r="F498" s="28"/>
      <c r="G498" s="28"/>
      <c r="H498" s="28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</row>
    <row r="499" spans="1:29" ht="12.75" customHeight="1" x14ac:dyDescent="0.25">
      <c r="A499" s="27"/>
      <c r="B499" s="27"/>
      <c r="C499" s="27"/>
      <c r="D499" s="27"/>
      <c r="E499" s="27"/>
      <c r="F499" s="28"/>
      <c r="G499" s="28"/>
      <c r="H499" s="28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</row>
    <row r="500" spans="1:29" ht="12.75" customHeight="1" x14ac:dyDescent="0.25">
      <c r="A500" s="27"/>
      <c r="B500" s="27"/>
      <c r="C500" s="27"/>
      <c r="D500" s="27"/>
      <c r="E500" s="27"/>
      <c r="F500" s="28"/>
      <c r="G500" s="28"/>
      <c r="H500" s="28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</row>
    <row r="501" spans="1:29" ht="12.75" customHeight="1" x14ac:dyDescent="0.25">
      <c r="A501" s="27"/>
      <c r="B501" s="27"/>
      <c r="C501" s="27"/>
      <c r="D501" s="27"/>
      <c r="E501" s="27"/>
      <c r="F501" s="28"/>
      <c r="G501" s="28"/>
      <c r="H501" s="28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</row>
    <row r="502" spans="1:29" ht="12.75" customHeight="1" x14ac:dyDescent="0.25">
      <c r="A502" s="27"/>
      <c r="B502" s="27"/>
      <c r="C502" s="27"/>
      <c r="D502" s="27"/>
      <c r="E502" s="27"/>
      <c r="F502" s="28"/>
      <c r="G502" s="28"/>
      <c r="H502" s="28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</row>
    <row r="503" spans="1:29" ht="12.75" customHeight="1" x14ac:dyDescent="0.25">
      <c r="A503" s="27"/>
      <c r="B503" s="27"/>
      <c r="C503" s="27"/>
      <c r="D503" s="27"/>
      <c r="E503" s="27"/>
      <c r="F503" s="28"/>
      <c r="G503" s="28"/>
      <c r="H503" s="28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</row>
    <row r="504" spans="1:29" ht="12.75" customHeight="1" x14ac:dyDescent="0.25">
      <c r="A504" s="27"/>
      <c r="B504" s="27"/>
      <c r="C504" s="27"/>
      <c r="D504" s="27"/>
      <c r="E504" s="27"/>
      <c r="F504" s="28"/>
      <c r="G504" s="28"/>
      <c r="H504" s="28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</row>
    <row r="505" spans="1:29" ht="12.75" customHeight="1" x14ac:dyDescent="0.25">
      <c r="A505" s="27"/>
      <c r="B505" s="27"/>
      <c r="C505" s="27"/>
      <c r="D505" s="27"/>
      <c r="E505" s="27"/>
      <c r="F505" s="28"/>
      <c r="G505" s="28"/>
      <c r="H505" s="28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</row>
    <row r="506" spans="1:29" ht="12.75" customHeight="1" x14ac:dyDescent="0.25">
      <c r="A506" s="27"/>
      <c r="B506" s="27"/>
      <c r="C506" s="27"/>
      <c r="D506" s="27"/>
      <c r="E506" s="27"/>
      <c r="F506" s="28"/>
      <c r="G506" s="28"/>
      <c r="H506" s="28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</row>
    <row r="507" spans="1:29" ht="12.75" customHeight="1" x14ac:dyDescent="0.25">
      <c r="A507" s="27"/>
      <c r="B507" s="27"/>
      <c r="C507" s="27"/>
      <c r="D507" s="27"/>
      <c r="E507" s="27"/>
      <c r="F507" s="28"/>
      <c r="G507" s="28"/>
      <c r="H507" s="28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</row>
    <row r="508" spans="1:29" ht="12.75" customHeight="1" x14ac:dyDescent="0.25">
      <c r="A508" s="27"/>
      <c r="B508" s="27"/>
      <c r="C508" s="27"/>
      <c r="D508" s="27"/>
      <c r="E508" s="27"/>
      <c r="F508" s="28"/>
      <c r="G508" s="28"/>
      <c r="H508" s="28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</row>
    <row r="509" spans="1:29" ht="12.75" customHeight="1" x14ac:dyDescent="0.25">
      <c r="A509" s="27"/>
      <c r="B509" s="27"/>
      <c r="C509" s="27"/>
      <c r="D509" s="27"/>
      <c r="E509" s="27"/>
      <c r="F509" s="28"/>
      <c r="G509" s="28"/>
      <c r="H509" s="28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</row>
    <row r="510" spans="1:29" ht="12.75" customHeight="1" x14ac:dyDescent="0.25">
      <c r="A510" s="27"/>
      <c r="B510" s="27"/>
      <c r="C510" s="27"/>
      <c r="D510" s="27"/>
      <c r="E510" s="27"/>
      <c r="F510" s="28"/>
      <c r="G510" s="28"/>
      <c r="H510" s="28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</row>
    <row r="511" spans="1:29" ht="12.75" customHeight="1" x14ac:dyDescent="0.25">
      <c r="A511" s="27"/>
      <c r="B511" s="27"/>
      <c r="C511" s="27"/>
      <c r="D511" s="27"/>
      <c r="E511" s="27"/>
      <c r="F511" s="28"/>
      <c r="G511" s="28"/>
      <c r="H511" s="28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</row>
    <row r="512" spans="1:29" ht="12.75" customHeight="1" x14ac:dyDescent="0.25">
      <c r="A512" s="27"/>
      <c r="B512" s="27"/>
      <c r="C512" s="27"/>
      <c r="D512" s="27"/>
      <c r="E512" s="27"/>
      <c r="F512" s="28"/>
      <c r="G512" s="28"/>
      <c r="H512" s="28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</row>
    <row r="513" spans="1:29" ht="12.75" customHeight="1" x14ac:dyDescent="0.25">
      <c r="A513" s="27"/>
      <c r="B513" s="27"/>
      <c r="C513" s="27"/>
      <c r="D513" s="27"/>
      <c r="E513" s="27"/>
      <c r="F513" s="28"/>
      <c r="G513" s="28"/>
      <c r="H513" s="28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</row>
    <row r="514" spans="1:29" ht="12.75" customHeight="1" x14ac:dyDescent="0.25">
      <c r="A514" s="27"/>
      <c r="B514" s="27"/>
      <c r="C514" s="27"/>
      <c r="D514" s="27"/>
      <c r="E514" s="27"/>
      <c r="F514" s="28"/>
      <c r="G514" s="28"/>
      <c r="H514" s="28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</row>
    <row r="515" spans="1:29" ht="12.75" customHeight="1" x14ac:dyDescent="0.25">
      <c r="A515" s="27"/>
      <c r="B515" s="27"/>
      <c r="C515" s="27"/>
      <c r="D515" s="27"/>
      <c r="E515" s="27"/>
      <c r="F515" s="28"/>
      <c r="G515" s="28"/>
      <c r="H515" s="28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</row>
    <row r="516" spans="1:29" ht="12.75" customHeight="1" x14ac:dyDescent="0.25">
      <c r="A516" s="27"/>
      <c r="B516" s="27"/>
      <c r="C516" s="27"/>
      <c r="D516" s="27"/>
      <c r="E516" s="27"/>
      <c r="F516" s="28"/>
      <c r="G516" s="28"/>
      <c r="H516" s="28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</row>
    <row r="517" spans="1:29" ht="12.75" customHeight="1" x14ac:dyDescent="0.25">
      <c r="A517" s="27"/>
      <c r="B517" s="27"/>
      <c r="C517" s="27"/>
      <c r="D517" s="27"/>
      <c r="E517" s="27"/>
      <c r="F517" s="28"/>
      <c r="G517" s="28"/>
      <c r="H517" s="28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</row>
    <row r="518" spans="1:29" ht="12.75" customHeight="1" x14ac:dyDescent="0.25">
      <c r="A518" s="27"/>
      <c r="B518" s="27"/>
      <c r="C518" s="27"/>
      <c r="D518" s="27"/>
      <c r="E518" s="27"/>
      <c r="F518" s="28"/>
      <c r="G518" s="28"/>
      <c r="H518" s="28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</row>
    <row r="519" spans="1:29" ht="12.75" customHeight="1" x14ac:dyDescent="0.25">
      <c r="A519" s="27"/>
      <c r="B519" s="27"/>
      <c r="C519" s="27"/>
      <c r="D519" s="27"/>
      <c r="E519" s="27"/>
      <c r="F519" s="28"/>
      <c r="G519" s="28"/>
      <c r="H519" s="28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</row>
    <row r="520" spans="1:29" ht="12.75" customHeight="1" x14ac:dyDescent="0.25">
      <c r="A520" s="27"/>
      <c r="B520" s="27"/>
      <c r="C520" s="27"/>
      <c r="D520" s="27"/>
      <c r="E520" s="27"/>
      <c r="F520" s="28"/>
      <c r="G520" s="28"/>
      <c r="H520" s="28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</row>
    <row r="521" spans="1:29" ht="12.75" customHeight="1" x14ac:dyDescent="0.25">
      <c r="A521" s="27"/>
      <c r="B521" s="27"/>
      <c r="C521" s="27"/>
      <c r="D521" s="27"/>
      <c r="E521" s="27"/>
      <c r="F521" s="28"/>
      <c r="G521" s="28"/>
      <c r="H521" s="28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</row>
    <row r="522" spans="1:29" ht="12.75" customHeight="1" x14ac:dyDescent="0.25">
      <c r="A522" s="27"/>
      <c r="B522" s="27"/>
      <c r="C522" s="27"/>
      <c r="D522" s="27"/>
      <c r="E522" s="27"/>
      <c r="F522" s="28"/>
      <c r="G522" s="28"/>
      <c r="H522" s="28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</row>
    <row r="523" spans="1:29" ht="12.75" customHeight="1" x14ac:dyDescent="0.25">
      <c r="A523" s="27"/>
      <c r="B523" s="27"/>
      <c r="C523" s="27"/>
      <c r="D523" s="27"/>
      <c r="E523" s="27"/>
      <c r="F523" s="28"/>
      <c r="G523" s="28"/>
      <c r="H523" s="28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</row>
    <row r="524" spans="1:29" ht="12.75" customHeight="1" x14ac:dyDescent="0.25">
      <c r="A524" s="27"/>
      <c r="B524" s="27"/>
      <c r="C524" s="27"/>
      <c r="D524" s="27"/>
      <c r="E524" s="27"/>
      <c r="F524" s="28"/>
      <c r="G524" s="28"/>
      <c r="H524" s="28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</row>
    <row r="525" spans="1:29" ht="12.75" customHeight="1" x14ac:dyDescent="0.25">
      <c r="A525" s="27"/>
      <c r="B525" s="27"/>
      <c r="C525" s="27"/>
      <c r="D525" s="27"/>
      <c r="E525" s="27"/>
      <c r="F525" s="28"/>
      <c r="G525" s="28"/>
      <c r="H525" s="28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</row>
    <row r="526" spans="1:29" ht="12.75" customHeight="1" x14ac:dyDescent="0.25">
      <c r="A526" s="27"/>
      <c r="B526" s="27"/>
      <c r="C526" s="27"/>
      <c r="D526" s="27"/>
      <c r="E526" s="27"/>
      <c r="F526" s="28"/>
      <c r="G526" s="28"/>
      <c r="H526" s="28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</row>
    <row r="527" spans="1:29" ht="12.75" customHeight="1" x14ac:dyDescent="0.25">
      <c r="A527" s="27"/>
      <c r="B527" s="27"/>
      <c r="C527" s="27"/>
      <c r="D527" s="27"/>
      <c r="E527" s="27"/>
      <c r="F527" s="28"/>
      <c r="G527" s="28"/>
      <c r="H527" s="28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</row>
    <row r="528" spans="1:29" ht="12.75" customHeight="1" x14ac:dyDescent="0.25">
      <c r="A528" s="27"/>
      <c r="B528" s="27"/>
      <c r="C528" s="27"/>
      <c r="D528" s="27"/>
      <c r="E528" s="27"/>
      <c r="F528" s="28"/>
      <c r="G528" s="28"/>
      <c r="H528" s="28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</row>
    <row r="529" spans="1:29" ht="12.75" customHeight="1" x14ac:dyDescent="0.25">
      <c r="A529" s="27"/>
      <c r="B529" s="27"/>
      <c r="C529" s="27"/>
      <c r="D529" s="27"/>
      <c r="E529" s="27"/>
      <c r="F529" s="28"/>
      <c r="G529" s="28"/>
      <c r="H529" s="28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</row>
    <row r="530" spans="1:29" ht="12.75" customHeight="1" x14ac:dyDescent="0.25">
      <c r="A530" s="27"/>
      <c r="B530" s="27"/>
      <c r="C530" s="27"/>
      <c r="D530" s="27"/>
      <c r="E530" s="27"/>
      <c r="F530" s="28"/>
      <c r="G530" s="28"/>
      <c r="H530" s="28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</row>
    <row r="531" spans="1:29" ht="12.75" customHeight="1" x14ac:dyDescent="0.25">
      <c r="A531" s="27"/>
      <c r="B531" s="27"/>
      <c r="C531" s="27"/>
      <c r="D531" s="27"/>
      <c r="E531" s="27"/>
      <c r="F531" s="28"/>
      <c r="G531" s="28"/>
      <c r="H531" s="28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</row>
    <row r="532" spans="1:29" ht="12.75" customHeight="1" x14ac:dyDescent="0.25">
      <c r="A532" s="27"/>
      <c r="B532" s="27"/>
      <c r="C532" s="27"/>
      <c r="D532" s="27"/>
      <c r="E532" s="27"/>
      <c r="F532" s="28"/>
      <c r="G532" s="28"/>
      <c r="H532" s="28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</row>
    <row r="533" spans="1:29" ht="12.75" customHeight="1" x14ac:dyDescent="0.25">
      <c r="A533" s="27"/>
      <c r="B533" s="27"/>
      <c r="C533" s="27"/>
      <c r="D533" s="27"/>
      <c r="E533" s="27"/>
      <c r="F533" s="28"/>
      <c r="G533" s="28"/>
      <c r="H533" s="28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</row>
    <row r="534" spans="1:29" ht="12.75" customHeight="1" x14ac:dyDescent="0.25">
      <c r="A534" s="27"/>
      <c r="B534" s="27"/>
      <c r="C534" s="27"/>
      <c r="D534" s="27"/>
      <c r="E534" s="27"/>
      <c r="F534" s="28"/>
      <c r="G534" s="28"/>
      <c r="H534" s="28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</row>
    <row r="535" spans="1:29" ht="12.75" customHeight="1" x14ac:dyDescent="0.25">
      <c r="A535" s="27"/>
      <c r="B535" s="27"/>
      <c r="C535" s="27"/>
      <c r="D535" s="27"/>
      <c r="E535" s="27"/>
      <c r="F535" s="28"/>
      <c r="G535" s="28"/>
      <c r="H535" s="28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</row>
    <row r="536" spans="1:29" ht="12.75" customHeight="1" x14ac:dyDescent="0.25">
      <c r="A536" s="27"/>
      <c r="B536" s="27"/>
      <c r="C536" s="27"/>
      <c r="D536" s="27"/>
      <c r="E536" s="27"/>
      <c r="F536" s="28"/>
      <c r="G536" s="28"/>
      <c r="H536" s="28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</row>
    <row r="537" spans="1:29" ht="12.75" customHeight="1" x14ac:dyDescent="0.25">
      <c r="A537" s="27"/>
      <c r="B537" s="27"/>
      <c r="C537" s="27"/>
      <c r="D537" s="27"/>
      <c r="E537" s="27"/>
      <c r="F537" s="28"/>
      <c r="G537" s="28"/>
      <c r="H537" s="28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</row>
    <row r="538" spans="1:29" ht="12.75" customHeight="1" x14ac:dyDescent="0.25">
      <c r="A538" s="27"/>
      <c r="B538" s="27"/>
      <c r="C538" s="27"/>
      <c r="D538" s="27"/>
      <c r="E538" s="27"/>
      <c r="F538" s="28"/>
      <c r="G538" s="28"/>
      <c r="H538" s="28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</row>
    <row r="539" spans="1:29" ht="12.75" customHeight="1" x14ac:dyDescent="0.25">
      <c r="A539" s="27"/>
      <c r="B539" s="27"/>
      <c r="C539" s="27"/>
      <c r="D539" s="27"/>
      <c r="E539" s="27"/>
      <c r="F539" s="28"/>
      <c r="G539" s="28"/>
      <c r="H539" s="28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</row>
    <row r="540" spans="1:29" ht="12.75" customHeight="1" x14ac:dyDescent="0.25">
      <c r="A540" s="27"/>
      <c r="B540" s="27"/>
      <c r="C540" s="27"/>
      <c r="D540" s="27"/>
      <c r="E540" s="27"/>
      <c r="F540" s="28"/>
      <c r="G540" s="28"/>
      <c r="H540" s="28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</row>
    <row r="541" spans="1:29" ht="12.75" customHeight="1" x14ac:dyDescent="0.25">
      <c r="A541" s="27"/>
      <c r="B541" s="27"/>
      <c r="C541" s="27"/>
      <c r="D541" s="27"/>
      <c r="E541" s="27"/>
      <c r="F541" s="28"/>
      <c r="G541" s="28"/>
      <c r="H541" s="28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</row>
    <row r="542" spans="1:29" ht="12.75" customHeight="1" x14ac:dyDescent="0.25">
      <c r="A542" s="27"/>
      <c r="B542" s="27"/>
      <c r="C542" s="27"/>
      <c r="D542" s="27"/>
      <c r="E542" s="27"/>
      <c r="F542" s="28"/>
      <c r="G542" s="28"/>
      <c r="H542" s="28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</row>
    <row r="543" spans="1:29" ht="12.75" customHeight="1" x14ac:dyDescent="0.25">
      <c r="A543" s="27"/>
      <c r="B543" s="27"/>
      <c r="C543" s="27"/>
      <c r="D543" s="27"/>
      <c r="E543" s="27"/>
      <c r="F543" s="28"/>
      <c r="G543" s="28"/>
      <c r="H543" s="28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</row>
    <row r="544" spans="1:29" ht="12.75" customHeight="1" x14ac:dyDescent="0.25">
      <c r="A544" s="27"/>
      <c r="B544" s="27"/>
      <c r="C544" s="27"/>
      <c r="D544" s="27"/>
      <c r="E544" s="27"/>
      <c r="F544" s="28"/>
      <c r="G544" s="28"/>
      <c r="H544" s="28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</row>
    <row r="545" spans="1:29" ht="12.75" customHeight="1" x14ac:dyDescent="0.25">
      <c r="A545" s="27"/>
      <c r="B545" s="27"/>
      <c r="C545" s="27"/>
      <c r="D545" s="27"/>
      <c r="E545" s="27"/>
      <c r="F545" s="28"/>
      <c r="G545" s="28"/>
      <c r="H545" s="28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</row>
    <row r="546" spans="1:29" ht="12.75" customHeight="1" x14ac:dyDescent="0.25">
      <c r="A546" s="27"/>
      <c r="B546" s="27"/>
      <c r="C546" s="27"/>
      <c r="D546" s="27"/>
      <c r="E546" s="27"/>
      <c r="F546" s="28"/>
      <c r="G546" s="28"/>
      <c r="H546" s="28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</row>
    <row r="547" spans="1:29" ht="12.75" customHeight="1" x14ac:dyDescent="0.25">
      <c r="A547" s="27"/>
      <c r="B547" s="27"/>
      <c r="C547" s="27"/>
      <c r="D547" s="27"/>
      <c r="E547" s="27"/>
      <c r="F547" s="28"/>
      <c r="G547" s="28"/>
      <c r="H547" s="28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</row>
    <row r="548" spans="1:29" ht="12.75" customHeight="1" x14ac:dyDescent="0.25">
      <c r="A548" s="27"/>
      <c r="B548" s="27"/>
      <c r="C548" s="27"/>
      <c r="D548" s="27"/>
      <c r="E548" s="27"/>
      <c r="F548" s="28"/>
      <c r="G548" s="28"/>
      <c r="H548" s="28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</row>
    <row r="549" spans="1:29" ht="12.75" customHeight="1" x14ac:dyDescent="0.25">
      <c r="A549" s="27"/>
      <c r="B549" s="27"/>
      <c r="C549" s="27"/>
      <c r="D549" s="27"/>
      <c r="E549" s="27"/>
      <c r="F549" s="28"/>
      <c r="G549" s="28"/>
      <c r="H549" s="28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</row>
    <row r="550" spans="1:29" ht="12.75" customHeight="1" x14ac:dyDescent="0.25">
      <c r="A550" s="27"/>
      <c r="B550" s="27"/>
      <c r="C550" s="27"/>
      <c r="D550" s="27"/>
      <c r="E550" s="27"/>
      <c r="F550" s="28"/>
      <c r="G550" s="28"/>
      <c r="H550" s="28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</row>
    <row r="551" spans="1:29" ht="12.75" customHeight="1" x14ac:dyDescent="0.25">
      <c r="A551" s="27"/>
      <c r="B551" s="27"/>
      <c r="C551" s="27"/>
      <c r="D551" s="27"/>
      <c r="E551" s="27"/>
      <c r="F551" s="28"/>
      <c r="G551" s="28"/>
      <c r="H551" s="28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</row>
    <row r="552" spans="1:29" ht="12.75" customHeight="1" x14ac:dyDescent="0.25">
      <c r="A552" s="27"/>
      <c r="B552" s="27"/>
      <c r="C552" s="27"/>
      <c r="D552" s="27"/>
      <c r="E552" s="27"/>
      <c r="F552" s="28"/>
      <c r="G552" s="28"/>
      <c r="H552" s="28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</row>
    <row r="553" spans="1:29" ht="12.75" customHeight="1" x14ac:dyDescent="0.25">
      <c r="A553" s="27"/>
      <c r="B553" s="27"/>
      <c r="C553" s="27"/>
      <c r="D553" s="27"/>
      <c r="E553" s="27"/>
      <c r="F553" s="28"/>
      <c r="G553" s="28"/>
      <c r="H553" s="28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</row>
    <row r="554" spans="1:29" ht="12.75" customHeight="1" x14ac:dyDescent="0.25">
      <c r="A554" s="27"/>
      <c r="B554" s="27"/>
      <c r="C554" s="27"/>
      <c r="D554" s="27"/>
      <c r="E554" s="27"/>
      <c r="F554" s="28"/>
      <c r="G554" s="28"/>
      <c r="H554" s="28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</row>
    <row r="555" spans="1:29" ht="12.75" customHeight="1" x14ac:dyDescent="0.25">
      <c r="A555" s="27"/>
      <c r="B555" s="27"/>
      <c r="C555" s="27"/>
      <c r="D555" s="27"/>
      <c r="E555" s="27"/>
      <c r="F555" s="28"/>
      <c r="G555" s="28"/>
      <c r="H555" s="28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</row>
    <row r="556" spans="1:29" ht="12.75" customHeight="1" x14ac:dyDescent="0.25">
      <c r="A556" s="27"/>
      <c r="B556" s="27"/>
      <c r="C556" s="27"/>
      <c r="D556" s="27"/>
      <c r="E556" s="27"/>
      <c r="F556" s="28"/>
      <c r="G556" s="28"/>
      <c r="H556" s="28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</row>
    <row r="557" spans="1:29" ht="12.75" customHeight="1" x14ac:dyDescent="0.25">
      <c r="A557" s="27"/>
      <c r="B557" s="27"/>
      <c r="C557" s="27"/>
      <c r="D557" s="27"/>
      <c r="E557" s="27"/>
      <c r="F557" s="28"/>
      <c r="G557" s="28"/>
      <c r="H557" s="28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</row>
    <row r="558" spans="1:29" ht="12.75" customHeight="1" x14ac:dyDescent="0.25">
      <c r="A558" s="27"/>
      <c r="B558" s="27"/>
      <c r="C558" s="27"/>
      <c r="D558" s="27"/>
      <c r="E558" s="27"/>
      <c r="F558" s="28"/>
      <c r="G558" s="28"/>
      <c r="H558" s="28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</row>
    <row r="559" spans="1:29" ht="12.75" customHeight="1" x14ac:dyDescent="0.25">
      <c r="A559" s="27"/>
      <c r="B559" s="27"/>
      <c r="C559" s="27"/>
      <c r="D559" s="27"/>
      <c r="E559" s="27"/>
      <c r="F559" s="28"/>
      <c r="G559" s="28"/>
      <c r="H559" s="28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</row>
    <row r="560" spans="1:29" ht="12.75" customHeight="1" x14ac:dyDescent="0.25">
      <c r="A560" s="27"/>
      <c r="B560" s="27"/>
      <c r="C560" s="27"/>
      <c r="D560" s="27"/>
      <c r="E560" s="27"/>
      <c r="F560" s="28"/>
      <c r="G560" s="28"/>
      <c r="H560" s="28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</row>
    <row r="561" spans="1:29" ht="12.75" customHeight="1" x14ac:dyDescent="0.25">
      <c r="A561" s="27"/>
      <c r="B561" s="27"/>
      <c r="C561" s="27"/>
      <c r="D561" s="27"/>
      <c r="E561" s="27"/>
      <c r="F561" s="28"/>
      <c r="G561" s="28"/>
      <c r="H561" s="28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</row>
    <row r="562" spans="1:29" ht="12.75" customHeight="1" x14ac:dyDescent="0.25">
      <c r="A562" s="27"/>
      <c r="B562" s="27"/>
      <c r="C562" s="27"/>
      <c r="D562" s="27"/>
      <c r="E562" s="27"/>
      <c r="F562" s="28"/>
      <c r="G562" s="28"/>
      <c r="H562" s="28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</row>
    <row r="563" spans="1:29" ht="12.75" customHeight="1" x14ac:dyDescent="0.25">
      <c r="A563" s="27"/>
      <c r="B563" s="27"/>
      <c r="C563" s="27"/>
      <c r="D563" s="27"/>
      <c r="E563" s="27"/>
      <c r="F563" s="28"/>
      <c r="G563" s="28"/>
      <c r="H563" s="28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</row>
    <row r="564" spans="1:29" ht="12.75" customHeight="1" x14ac:dyDescent="0.25">
      <c r="A564" s="27"/>
      <c r="B564" s="27"/>
      <c r="C564" s="27"/>
      <c r="D564" s="27"/>
      <c r="E564" s="27"/>
      <c r="F564" s="28"/>
      <c r="G564" s="28"/>
      <c r="H564" s="28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</row>
    <row r="565" spans="1:29" ht="12.75" customHeight="1" x14ac:dyDescent="0.25">
      <c r="A565" s="27"/>
      <c r="B565" s="27"/>
      <c r="C565" s="27"/>
      <c r="D565" s="27"/>
      <c r="E565" s="27"/>
      <c r="F565" s="28"/>
      <c r="G565" s="28"/>
      <c r="H565" s="28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</row>
    <row r="566" spans="1:29" ht="12.75" customHeight="1" x14ac:dyDescent="0.25">
      <c r="A566" s="27"/>
      <c r="B566" s="27"/>
      <c r="C566" s="27"/>
      <c r="D566" s="27"/>
      <c r="E566" s="27"/>
      <c r="F566" s="28"/>
      <c r="G566" s="28"/>
      <c r="H566" s="28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</row>
    <row r="567" spans="1:29" ht="12.75" customHeight="1" x14ac:dyDescent="0.25">
      <c r="A567" s="27"/>
      <c r="B567" s="27"/>
      <c r="C567" s="27"/>
      <c r="D567" s="27"/>
      <c r="E567" s="27"/>
      <c r="F567" s="28"/>
      <c r="G567" s="28"/>
      <c r="H567" s="28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</row>
    <row r="568" spans="1:29" ht="12.75" customHeight="1" x14ac:dyDescent="0.25">
      <c r="A568" s="27"/>
      <c r="B568" s="27"/>
      <c r="C568" s="27"/>
      <c r="D568" s="27"/>
      <c r="E568" s="27"/>
      <c r="F568" s="28"/>
      <c r="G568" s="28"/>
      <c r="H568" s="28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</row>
    <row r="569" spans="1:29" ht="12.75" customHeight="1" x14ac:dyDescent="0.25">
      <c r="A569" s="27"/>
      <c r="B569" s="27"/>
      <c r="C569" s="27"/>
      <c r="D569" s="27"/>
      <c r="E569" s="27"/>
      <c r="F569" s="28"/>
      <c r="G569" s="28"/>
      <c r="H569" s="28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</row>
    <row r="570" spans="1:29" ht="12.75" customHeight="1" x14ac:dyDescent="0.25">
      <c r="A570" s="27"/>
      <c r="B570" s="27"/>
      <c r="C570" s="27"/>
      <c r="D570" s="27"/>
      <c r="E570" s="27"/>
      <c r="F570" s="28"/>
      <c r="G570" s="28"/>
      <c r="H570" s="28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</row>
    <row r="571" spans="1:29" ht="12.75" customHeight="1" x14ac:dyDescent="0.25">
      <c r="A571" s="27"/>
      <c r="B571" s="27"/>
      <c r="C571" s="27"/>
      <c r="D571" s="27"/>
      <c r="E571" s="27"/>
      <c r="F571" s="28"/>
      <c r="G571" s="28"/>
      <c r="H571" s="28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</row>
    <row r="572" spans="1:29" ht="12.75" customHeight="1" x14ac:dyDescent="0.25">
      <c r="A572" s="27"/>
      <c r="B572" s="27"/>
      <c r="C572" s="27"/>
      <c r="D572" s="27"/>
      <c r="E572" s="27"/>
      <c r="F572" s="28"/>
      <c r="G572" s="28"/>
      <c r="H572" s="28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</row>
    <row r="573" spans="1:29" ht="12.75" customHeight="1" x14ac:dyDescent="0.25">
      <c r="A573" s="27"/>
      <c r="B573" s="27"/>
      <c r="C573" s="27"/>
      <c r="D573" s="27"/>
      <c r="E573" s="27"/>
      <c r="F573" s="28"/>
      <c r="G573" s="28"/>
      <c r="H573" s="28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</row>
    <row r="574" spans="1:29" ht="12.75" customHeight="1" x14ac:dyDescent="0.25">
      <c r="A574" s="27"/>
      <c r="B574" s="27"/>
      <c r="C574" s="27"/>
      <c r="D574" s="27"/>
      <c r="E574" s="27"/>
      <c r="F574" s="28"/>
      <c r="G574" s="28"/>
      <c r="H574" s="28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</row>
    <row r="575" spans="1:29" ht="12.75" customHeight="1" x14ac:dyDescent="0.25">
      <c r="A575" s="27"/>
      <c r="B575" s="27"/>
      <c r="C575" s="27"/>
      <c r="D575" s="27"/>
      <c r="E575" s="27"/>
      <c r="F575" s="28"/>
      <c r="G575" s="28"/>
      <c r="H575" s="28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</row>
    <row r="576" spans="1:29" ht="12.75" customHeight="1" x14ac:dyDescent="0.25">
      <c r="A576" s="27"/>
      <c r="B576" s="27"/>
      <c r="C576" s="27"/>
      <c r="D576" s="27"/>
      <c r="E576" s="27"/>
      <c r="F576" s="28"/>
      <c r="G576" s="28"/>
      <c r="H576" s="28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</row>
    <row r="577" spans="1:29" ht="12.75" customHeight="1" x14ac:dyDescent="0.25">
      <c r="A577" s="27"/>
      <c r="B577" s="27"/>
      <c r="C577" s="27"/>
      <c r="D577" s="27"/>
      <c r="E577" s="27"/>
      <c r="F577" s="28"/>
      <c r="G577" s="28"/>
      <c r="H577" s="28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</row>
    <row r="578" spans="1:29" ht="12.75" customHeight="1" x14ac:dyDescent="0.25">
      <c r="A578" s="27"/>
      <c r="B578" s="27"/>
      <c r="C578" s="27"/>
      <c r="D578" s="27"/>
      <c r="E578" s="27"/>
      <c r="F578" s="28"/>
      <c r="G578" s="28"/>
      <c r="H578" s="28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</row>
    <row r="579" spans="1:29" ht="12.75" customHeight="1" x14ac:dyDescent="0.25">
      <c r="A579" s="27"/>
      <c r="B579" s="27"/>
      <c r="C579" s="27"/>
      <c r="D579" s="27"/>
      <c r="E579" s="27"/>
      <c r="F579" s="28"/>
      <c r="G579" s="28"/>
      <c r="H579" s="28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</row>
    <row r="580" spans="1:29" ht="12.75" customHeight="1" x14ac:dyDescent="0.25">
      <c r="A580" s="27"/>
      <c r="B580" s="27"/>
      <c r="C580" s="27"/>
      <c r="D580" s="27"/>
      <c r="E580" s="27"/>
      <c r="F580" s="28"/>
      <c r="G580" s="28"/>
      <c r="H580" s="28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</row>
    <row r="581" spans="1:29" ht="12.75" customHeight="1" x14ac:dyDescent="0.25">
      <c r="A581" s="27"/>
      <c r="B581" s="27"/>
      <c r="C581" s="27"/>
      <c r="D581" s="27"/>
      <c r="E581" s="27"/>
      <c r="F581" s="28"/>
      <c r="G581" s="28"/>
      <c r="H581" s="28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</row>
    <row r="582" spans="1:29" ht="12.75" customHeight="1" x14ac:dyDescent="0.25">
      <c r="A582" s="27"/>
      <c r="B582" s="27"/>
      <c r="C582" s="27"/>
      <c r="D582" s="27"/>
      <c r="E582" s="27"/>
      <c r="F582" s="28"/>
      <c r="G582" s="28"/>
      <c r="H582" s="28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</row>
    <row r="583" spans="1:29" ht="12.75" customHeight="1" x14ac:dyDescent="0.25">
      <c r="A583" s="27"/>
      <c r="B583" s="27"/>
      <c r="C583" s="27"/>
      <c r="D583" s="27"/>
      <c r="E583" s="27"/>
      <c r="F583" s="28"/>
      <c r="G583" s="28"/>
      <c r="H583" s="28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</row>
    <row r="584" spans="1:29" ht="12.75" customHeight="1" x14ac:dyDescent="0.25">
      <c r="A584" s="27"/>
      <c r="B584" s="27"/>
      <c r="C584" s="27"/>
      <c r="D584" s="27"/>
      <c r="E584" s="27"/>
      <c r="F584" s="28"/>
      <c r="G584" s="28"/>
      <c r="H584" s="28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</row>
    <row r="585" spans="1:29" ht="12.75" customHeight="1" x14ac:dyDescent="0.25">
      <c r="A585" s="27"/>
      <c r="B585" s="27"/>
      <c r="C585" s="27"/>
      <c r="D585" s="27"/>
      <c r="E585" s="27"/>
      <c r="F585" s="28"/>
      <c r="G585" s="28"/>
      <c r="H585" s="28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</row>
    <row r="586" spans="1:29" ht="12.75" customHeight="1" x14ac:dyDescent="0.25">
      <c r="A586" s="27"/>
      <c r="B586" s="27"/>
      <c r="C586" s="27"/>
      <c r="D586" s="27"/>
      <c r="E586" s="27"/>
      <c r="F586" s="28"/>
      <c r="G586" s="28"/>
      <c r="H586" s="28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</row>
    <row r="587" spans="1:29" ht="12.75" customHeight="1" x14ac:dyDescent="0.25">
      <c r="A587" s="27"/>
      <c r="B587" s="27"/>
      <c r="C587" s="27"/>
      <c r="D587" s="27"/>
      <c r="E587" s="27"/>
      <c r="F587" s="28"/>
      <c r="G587" s="28"/>
      <c r="H587" s="28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</row>
    <row r="588" spans="1:29" ht="12.75" customHeight="1" x14ac:dyDescent="0.25">
      <c r="A588" s="27"/>
      <c r="B588" s="27"/>
      <c r="C588" s="27"/>
      <c r="D588" s="27"/>
      <c r="E588" s="27"/>
      <c r="F588" s="28"/>
      <c r="G588" s="28"/>
      <c r="H588" s="28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</row>
    <row r="589" spans="1:29" ht="12.75" customHeight="1" x14ac:dyDescent="0.25">
      <c r="A589" s="27"/>
      <c r="B589" s="27"/>
      <c r="C589" s="27"/>
      <c r="D589" s="27"/>
      <c r="E589" s="27"/>
      <c r="F589" s="28"/>
      <c r="G589" s="28"/>
      <c r="H589" s="28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</row>
    <row r="590" spans="1:29" ht="12.75" customHeight="1" x14ac:dyDescent="0.25">
      <c r="A590" s="27"/>
      <c r="B590" s="27"/>
      <c r="C590" s="27"/>
      <c r="D590" s="27"/>
      <c r="E590" s="27"/>
      <c r="F590" s="28"/>
      <c r="G590" s="28"/>
      <c r="H590" s="28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</row>
    <row r="591" spans="1:29" ht="12.75" customHeight="1" x14ac:dyDescent="0.25">
      <c r="A591" s="27"/>
      <c r="B591" s="27"/>
      <c r="C591" s="27"/>
      <c r="D591" s="27"/>
      <c r="E591" s="27"/>
      <c r="F591" s="28"/>
      <c r="G591" s="28"/>
      <c r="H591" s="28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</row>
    <row r="592" spans="1:29" ht="12.75" customHeight="1" x14ac:dyDescent="0.25">
      <c r="A592" s="27"/>
      <c r="B592" s="27"/>
      <c r="C592" s="27"/>
      <c r="D592" s="27"/>
      <c r="E592" s="27"/>
      <c r="F592" s="28"/>
      <c r="G592" s="28"/>
      <c r="H592" s="28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</row>
    <row r="593" spans="1:29" ht="12.75" customHeight="1" x14ac:dyDescent="0.25">
      <c r="A593" s="27"/>
      <c r="B593" s="27"/>
      <c r="C593" s="27"/>
      <c r="D593" s="27"/>
      <c r="E593" s="27"/>
      <c r="F593" s="28"/>
      <c r="G593" s="28"/>
      <c r="H593" s="28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</row>
    <row r="594" spans="1:29" ht="12.75" customHeight="1" x14ac:dyDescent="0.25">
      <c r="A594" s="27"/>
      <c r="B594" s="27"/>
      <c r="C594" s="27"/>
      <c r="D594" s="27"/>
      <c r="E594" s="27"/>
      <c r="F594" s="28"/>
      <c r="G594" s="28"/>
      <c r="H594" s="28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</row>
    <row r="595" spans="1:29" ht="12.75" customHeight="1" x14ac:dyDescent="0.25">
      <c r="A595" s="27"/>
      <c r="B595" s="27"/>
      <c r="C595" s="27"/>
      <c r="D595" s="27"/>
      <c r="E595" s="27"/>
      <c r="F595" s="28"/>
      <c r="G595" s="28"/>
      <c r="H595" s="28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</row>
    <row r="596" spans="1:29" ht="12.75" customHeight="1" x14ac:dyDescent="0.25">
      <c r="A596" s="27"/>
      <c r="B596" s="27"/>
      <c r="C596" s="27"/>
      <c r="D596" s="27"/>
      <c r="E596" s="27"/>
      <c r="F596" s="28"/>
      <c r="G596" s="28"/>
      <c r="H596" s="28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</row>
    <row r="597" spans="1:29" ht="12.75" customHeight="1" x14ac:dyDescent="0.25">
      <c r="A597" s="27"/>
      <c r="B597" s="27"/>
      <c r="C597" s="27"/>
      <c r="D597" s="27"/>
      <c r="E597" s="27"/>
      <c r="F597" s="28"/>
      <c r="G597" s="28"/>
      <c r="H597" s="28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</row>
    <row r="598" spans="1:29" ht="12.75" customHeight="1" x14ac:dyDescent="0.25">
      <c r="A598" s="27"/>
      <c r="B598" s="27"/>
      <c r="C598" s="27"/>
      <c r="D598" s="27"/>
      <c r="E598" s="27"/>
      <c r="F598" s="28"/>
      <c r="G598" s="28"/>
      <c r="H598" s="28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</row>
    <row r="599" spans="1:29" ht="12.75" customHeight="1" x14ac:dyDescent="0.25">
      <c r="A599" s="27"/>
      <c r="B599" s="27"/>
      <c r="C599" s="27"/>
      <c r="D599" s="27"/>
      <c r="E599" s="27"/>
      <c r="F599" s="28"/>
      <c r="G599" s="28"/>
      <c r="H599" s="28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</row>
    <row r="600" spans="1:29" ht="12.75" customHeight="1" x14ac:dyDescent="0.25">
      <c r="A600" s="27"/>
      <c r="B600" s="27"/>
      <c r="C600" s="27"/>
      <c r="D600" s="27"/>
      <c r="E600" s="27"/>
      <c r="F600" s="28"/>
      <c r="G600" s="28"/>
      <c r="H600" s="28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</row>
    <row r="601" spans="1:29" ht="12.75" customHeight="1" x14ac:dyDescent="0.25">
      <c r="A601" s="27"/>
      <c r="B601" s="27"/>
      <c r="C601" s="27"/>
      <c r="D601" s="27"/>
      <c r="E601" s="27"/>
      <c r="F601" s="28"/>
      <c r="G601" s="28"/>
      <c r="H601" s="28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</row>
    <row r="602" spans="1:29" ht="12.75" customHeight="1" x14ac:dyDescent="0.25">
      <c r="A602" s="27"/>
      <c r="B602" s="27"/>
      <c r="C602" s="27"/>
      <c r="D602" s="27"/>
      <c r="E602" s="27"/>
      <c r="F602" s="28"/>
      <c r="G602" s="28"/>
      <c r="H602" s="28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</row>
    <row r="603" spans="1:29" ht="12.75" customHeight="1" x14ac:dyDescent="0.25">
      <c r="A603" s="27"/>
      <c r="B603" s="27"/>
      <c r="C603" s="27"/>
      <c r="D603" s="27"/>
      <c r="E603" s="27"/>
      <c r="F603" s="28"/>
      <c r="G603" s="28"/>
      <c r="H603" s="28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</row>
    <row r="604" spans="1:29" ht="12.75" customHeight="1" x14ac:dyDescent="0.25">
      <c r="A604" s="27"/>
      <c r="B604" s="27"/>
      <c r="C604" s="27"/>
      <c r="D604" s="27"/>
      <c r="E604" s="27"/>
      <c r="F604" s="28"/>
      <c r="G604" s="28"/>
      <c r="H604" s="28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</row>
    <row r="605" spans="1:29" ht="12.75" customHeight="1" x14ac:dyDescent="0.25">
      <c r="A605" s="27"/>
      <c r="B605" s="27"/>
      <c r="C605" s="27"/>
      <c r="D605" s="27"/>
      <c r="E605" s="27"/>
      <c r="F605" s="28"/>
      <c r="G605" s="28"/>
      <c r="H605" s="28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</row>
    <row r="606" spans="1:29" ht="12.75" customHeight="1" x14ac:dyDescent="0.25">
      <c r="A606" s="27"/>
      <c r="B606" s="27"/>
      <c r="C606" s="27"/>
      <c r="D606" s="27"/>
      <c r="E606" s="27"/>
      <c r="F606" s="28"/>
      <c r="G606" s="28"/>
      <c r="H606" s="28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</row>
    <row r="607" spans="1:29" ht="12.75" customHeight="1" x14ac:dyDescent="0.25">
      <c r="A607" s="27"/>
      <c r="B607" s="27"/>
      <c r="C607" s="27"/>
      <c r="D607" s="27"/>
      <c r="E607" s="27"/>
      <c r="F607" s="28"/>
      <c r="G607" s="28"/>
      <c r="H607" s="28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</row>
    <row r="608" spans="1:29" ht="12.75" customHeight="1" x14ac:dyDescent="0.25">
      <c r="A608" s="27"/>
      <c r="B608" s="27"/>
      <c r="C608" s="27"/>
      <c r="D608" s="27"/>
      <c r="E608" s="27"/>
      <c r="F608" s="28"/>
      <c r="G608" s="28"/>
      <c r="H608" s="28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</row>
    <row r="609" spans="1:29" ht="12.75" customHeight="1" x14ac:dyDescent="0.25">
      <c r="A609" s="27"/>
      <c r="B609" s="27"/>
      <c r="C609" s="27"/>
      <c r="D609" s="27"/>
      <c r="E609" s="27"/>
      <c r="F609" s="28"/>
      <c r="G609" s="28"/>
      <c r="H609" s="28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</row>
    <row r="610" spans="1:29" ht="12.75" customHeight="1" x14ac:dyDescent="0.25">
      <c r="A610" s="27"/>
      <c r="B610" s="27"/>
      <c r="C610" s="27"/>
      <c r="D610" s="27"/>
      <c r="E610" s="27"/>
      <c r="F610" s="28"/>
      <c r="G610" s="28"/>
      <c r="H610" s="28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</row>
    <row r="611" spans="1:29" ht="12.75" customHeight="1" x14ac:dyDescent="0.25">
      <c r="A611" s="27"/>
      <c r="B611" s="27"/>
      <c r="C611" s="27"/>
      <c r="D611" s="27"/>
      <c r="E611" s="27"/>
      <c r="F611" s="28"/>
      <c r="G611" s="28"/>
      <c r="H611" s="28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</row>
    <row r="612" spans="1:29" ht="12.75" customHeight="1" x14ac:dyDescent="0.25">
      <c r="A612" s="27"/>
      <c r="B612" s="27"/>
      <c r="C612" s="27"/>
      <c r="D612" s="27"/>
      <c r="E612" s="27"/>
      <c r="F612" s="28"/>
      <c r="G612" s="28"/>
      <c r="H612" s="28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</row>
    <row r="613" spans="1:29" ht="12.75" customHeight="1" x14ac:dyDescent="0.25">
      <c r="A613" s="27"/>
      <c r="B613" s="27"/>
      <c r="C613" s="27"/>
      <c r="D613" s="27"/>
      <c r="E613" s="27"/>
      <c r="F613" s="28"/>
      <c r="G613" s="28"/>
      <c r="H613" s="28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</row>
    <row r="614" spans="1:29" ht="12.75" customHeight="1" x14ac:dyDescent="0.25">
      <c r="A614" s="27"/>
      <c r="B614" s="27"/>
      <c r="C614" s="27"/>
      <c r="D614" s="27"/>
      <c r="E614" s="27"/>
      <c r="F614" s="28"/>
      <c r="G614" s="28"/>
      <c r="H614" s="28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</row>
    <row r="615" spans="1:29" ht="12.75" customHeight="1" x14ac:dyDescent="0.25">
      <c r="A615" s="27"/>
      <c r="B615" s="27"/>
      <c r="C615" s="27"/>
      <c r="D615" s="27"/>
      <c r="E615" s="27"/>
      <c r="F615" s="28"/>
      <c r="G615" s="28"/>
      <c r="H615" s="28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</row>
    <row r="616" spans="1:29" ht="12.75" customHeight="1" x14ac:dyDescent="0.25">
      <c r="A616" s="27"/>
      <c r="B616" s="27"/>
      <c r="C616" s="27"/>
      <c r="D616" s="27"/>
      <c r="E616" s="27"/>
      <c r="F616" s="28"/>
      <c r="G616" s="28"/>
      <c r="H616" s="28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</row>
    <row r="617" spans="1:29" ht="12.75" customHeight="1" x14ac:dyDescent="0.25">
      <c r="A617" s="27"/>
      <c r="B617" s="27"/>
      <c r="C617" s="27"/>
      <c r="D617" s="27"/>
      <c r="E617" s="27"/>
      <c r="F617" s="28"/>
      <c r="G617" s="28"/>
      <c r="H617" s="28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</row>
    <row r="618" spans="1:29" ht="12.75" customHeight="1" x14ac:dyDescent="0.25">
      <c r="A618" s="27"/>
      <c r="B618" s="27"/>
      <c r="C618" s="27"/>
      <c r="D618" s="27"/>
      <c r="E618" s="27"/>
      <c r="F618" s="28"/>
      <c r="G618" s="28"/>
      <c r="H618" s="28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</row>
    <row r="619" spans="1:29" ht="12.75" customHeight="1" x14ac:dyDescent="0.25">
      <c r="A619" s="27"/>
      <c r="B619" s="27"/>
      <c r="C619" s="27"/>
      <c r="D619" s="27"/>
      <c r="E619" s="27"/>
      <c r="F619" s="28"/>
      <c r="G619" s="28"/>
      <c r="H619" s="28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</row>
    <row r="620" spans="1:29" ht="12.75" customHeight="1" x14ac:dyDescent="0.25">
      <c r="A620" s="27"/>
      <c r="B620" s="27"/>
      <c r="C620" s="27"/>
      <c r="D620" s="27"/>
      <c r="E620" s="27"/>
      <c r="F620" s="28"/>
      <c r="G620" s="28"/>
      <c r="H620" s="28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</row>
    <row r="621" spans="1:29" ht="12.75" customHeight="1" x14ac:dyDescent="0.25">
      <c r="A621" s="27"/>
      <c r="B621" s="27"/>
      <c r="C621" s="27"/>
      <c r="D621" s="27"/>
      <c r="E621" s="27"/>
      <c r="F621" s="28"/>
      <c r="G621" s="28"/>
      <c r="H621" s="28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</row>
    <row r="622" spans="1:29" ht="12.75" customHeight="1" x14ac:dyDescent="0.25">
      <c r="A622" s="27"/>
      <c r="B622" s="27"/>
      <c r="C622" s="27"/>
      <c r="D622" s="27"/>
      <c r="E622" s="27"/>
      <c r="F622" s="28"/>
      <c r="G622" s="28"/>
      <c r="H622" s="28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</row>
    <row r="623" spans="1:29" ht="12.75" customHeight="1" x14ac:dyDescent="0.25">
      <c r="A623" s="27"/>
      <c r="B623" s="27"/>
      <c r="C623" s="27"/>
      <c r="D623" s="27"/>
      <c r="E623" s="27"/>
      <c r="F623" s="28"/>
      <c r="G623" s="28"/>
      <c r="H623" s="28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</row>
    <row r="624" spans="1:29" ht="12.75" customHeight="1" x14ac:dyDescent="0.25">
      <c r="A624" s="27"/>
      <c r="B624" s="27"/>
      <c r="C624" s="27"/>
      <c r="D624" s="27"/>
      <c r="E624" s="27"/>
      <c r="F624" s="28"/>
      <c r="G624" s="28"/>
      <c r="H624" s="28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</row>
    <row r="625" spans="1:29" ht="12.75" customHeight="1" x14ac:dyDescent="0.25">
      <c r="A625" s="27"/>
      <c r="B625" s="27"/>
      <c r="C625" s="27"/>
      <c r="D625" s="27"/>
      <c r="E625" s="27"/>
      <c r="F625" s="28"/>
      <c r="G625" s="28"/>
      <c r="H625" s="28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</row>
    <row r="626" spans="1:29" ht="12.75" customHeight="1" x14ac:dyDescent="0.25">
      <c r="A626" s="27"/>
      <c r="B626" s="27"/>
      <c r="C626" s="27"/>
      <c r="D626" s="27"/>
      <c r="E626" s="27"/>
      <c r="F626" s="28"/>
      <c r="G626" s="28"/>
      <c r="H626" s="28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</row>
    <row r="627" spans="1:29" ht="12.75" customHeight="1" x14ac:dyDescent="0.25">
      <c r="A627" s="27"/>
      <c r="B627" s="27"/>
      <c r="C627" s="27"/>
      <c r="D627" s="27"/>
      <c r="E627" s="27"/>
      <c r="F627" s="28"/>
      <c r="G627" s="28"/>
      <c r="H627" s="28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</row>
    <row r="628" spans="1:29" ht="12.75" customHeight="1" x14ac:dyDescent="0.25">
      <c r="A628" s="27"/>
      <c r="B628" s="27"/>
      <c r="C628" s="27"/>
      <c r="D628" s="27"/>
      <c r="E628" s="27"/>
      <c r="F628" s="28"/>
      <c r="G628" s="28"/>
      <c r="H628" s="28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</row>
    <row r="629" spans="1:29" ht="12.75" customHeight="1" x14ac:dyDescent="0.25">
      <c r="A629" s="27"/>
      <c r="B629" s="27"/>
      <c r="C629" s="27"/>
      <c r="D629" s="27"/>
      <c r="E629" s="27"/>
      <c r="F629" s="28"/>
      <c r="G629" s="28"/>
      <c r="H629" s="28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</row>
    <row r="630" spans="1:29" ht="12.75" customHeight="1" x14ac:dyDescent="0.25">
      <c r="A630" s="27"/>
      <c r="B630" s="27"/>
      <c r="C630" s="27"/>
      <c r="D630" s="27"/>
      <c r="E630" s="27"/>
      <c r="F630" s="28"/>
      <c r="G630" s="28"/>
      <c r="H630" s="28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</row>
    <row r="631" spans="1:29" ht="12.75" customHeight="1" x14ac:dyDescent="0.25">
      <c r="A631" s="27"/>
      <c r="B631" s="27"/>
      <c r="C631" s="27"/>
      <c r="D631" s="27"/>
      <c r="E631" s="27"/>
      <c r="F631" s="28"/>
      <c r="G631" s="28"/>
      <c r="H631" s="28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</row>
    <row r="632" spans="1:29" ht="12.75" customHeight="1" x14ac:dyDescent="0.25">
      <c r="A632" s="27"/>
      <c r="B632" s="27"/>
      <c r="C632" s="27"/>
      <c r="D632" s="27"/>
      <c r="E632" s="27"/>
      <c r="F632" s="28"/>
      <c r="G632" s="28"/>
      <c r="H632" s="28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</row>
    <row r="633" spans="1:29" ht="12.75" customHeight="1" x14ac:dyDescent="0.25">
      <c r="A633" s="27"/>
      <c r="B633" s="27"/>
      <c r="C633" s="27"/>
      <c r="D633" s="27"/>
      <c r="E633" s="27"/>
      <c r="F633" s="28"/>
      <c r="G633" s="28"/>
      <c r="H633" s="28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</row>
    <row r="634" spans="1:29" ht="12.75" customHeight="1" x14ac:dyDescent="0.25">
      <c r="A634" s="27"/>
      <c r="B634" s="27"/>
      <c r="C634" s="27"/>
      <c r="D634" s="27"/>
      <c r="E634" s="27"/>
      <c r="F634" s="28"/>
      <c r="G634" s="28"/>
      <c r="H634" s="28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</row>
    <row r="635" spans="1:29" ht="12.75" customHeight="1" x14ac:dyDescent="0.25">
      <c r="A635" s="27"/>
      <c r="B635" s="27"/>
      <c r="C635" s="27"/>
      <c r="D635" s="27"/>
      <c r="E635" s="27"/>
      <c r="F635" s="28"/>
      <c r="G635" s="28"/>
      <c r="H635" s="28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</row>
    <row r="636" spans="1:29" ht="12.75" customHeight="1" x14ac:dyDescent="0.25">
      <c r="A636" s="27"/>
      <c r="B636" s="27"/>
      <c r="C636" s="27"/>
      <c r="D636" s="27"/>
      <c r="E636" s="27"/>
      <c r="F636" s="28"/>
      <c r="G636" s="28"/>
      <c r="H636" s="28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</row>
    <row r="637" spans="1:29" ht="12.75" customHeight="1" x14ac:dyDescent="0.25">
      <c r="A637" s="27"/>
      <c r="B637" s="27"/>
      <c r="C637" s="27"/>
      <c r="D637" s="27"/>
      <c r="E637" s="27"/>
      <c r="F637" s="28"/>
      <c r="G637" s="28"/>
      <c r="H637" s="28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</row>
    <row r="638" spans="1:29" ht="12.75" customHeight="1" x14ac:dyDescent="0.25">
      <c r="A638" s="27"/>
      <c r="B638" s="27"/>
      <c r="C638" s="27"/>
      <c r="D638" s="27"/>
      <c r="E638" s="27"/>
      <c r="F638" s="28"/>
      <c r="G638" s="28"/>
      <c r="H638" s="28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</row>
    <row r="639" spans="1:29" ht="12.75" customHeight="1" x14ac:dyDescent="0.25">
      <c r="A639" s="27"/>
      <c r="B639" s="27"/>
      <c r="C639" s="27"/>
      <c r="D639" s="27"/>
      <c r="E639" s="27"/>
      <c r="F639" s="28"/>
      <c r="G639" s="28"/>
      <c r="H639" s="28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</row>
    <row r="640" spans="1:29" ht="12.75" customHeight="1" x14ac:dyDescent="0.25">
      <c r="A640" s="27"/>
      <c r="B640" s="27"/>
      <c r="C640" s="27"/>
      <c r="D640" s="27"/>
      <c r="E640" s="27"/>
      <c r="F640" s="28"/>
      <c r="G640" s="28"/>
      <c r="H640" s="28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</row>
    <row r="641" spans="1:29" ht="12.75" customHeight="1" x14ac:dyDescent="0.25">
      <c r="A641" s="27"/>
      <c r="B641" s="27"/>
      <c r="C641" s="27"/>
      <c r="D641" s="27"/>
      <c r="E641" s="27"/>
      <c r="F641" s="28"/>
      <c r="G641" s="28"/>
      <c r="H641" s="28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</row>
    <row r="642" spans="1:29" ht="12.75" customHeight="1" x14ac:dyDescent="0.25">
      <c r="A642" s="27"/>
      <c r="B642" s="27"/>
      <c r="C642" s="27"/>
      <c r="D642" s="27"/>
      <c r="E642" s="27"/>
      <c r="F642" s="28"/>
      <c r="G642" s="28"/>
      <c r="H642" s="28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</row>
    <row r="643" spans="1:29" ht="12.75" customHeight="1" x14ac:dyDescent="0.25">
      <c r="A643" s="27"/>
      <c r="B643" s="27"/>
      <c r="C643" s="27"/>
      <c r="D643" s="27"/>
      <c r="E643" s="27"/>
      <c r="F643" s="28"/>
      <c r="G643" s="28"/>
      <c r="H643" s="28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</row>
    <row r="644" spans="1:29" ht="12.75" customHeight="1" x14ac:dyDescent="0.25">
      <c r="A644" s="27"/>
      <c r="B644" s="27"/>
      <c r="C644" s="27"/>
      <c r="D644" s="27"/>
      <c r="E644" s="27"/>
      <c r="F644" s="28"/>
      <c r="G644" s="28"/>
      <c r="H644" s="28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</row>
    <row r="645" spans="1:29" ht="12.75" customHeight="1" x14ac:dyDescent="0.25">
      <c r="A645" s="27"/>
      <c r="B645" s="27"/>
      <c r="C645" s="27"/>
      <c r="D645" s="27"/>
      <c r="E645" s="27"/>
      <c r="F645" s="28"/>
      <c r="G645" s="28"/>
      <c r="H645" s="28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</row>
    <row r="646" spans="1:29" ht="12.75" customHeight="1" x14ac:dyDescent="0.25">
      <c r="A646" s="27"/>
      <c r="B646" s="27"/>
      <c r="C646" s="27"/>
      <c r="D646" s="27"/>
      <c r="E646" s="27"/>
      <c r="F646" s="28"/>
      <c r="G646" s="28"/>
      <c r="H646" s="28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</row>
    <row r="647" spans="1:29" ht="12.75" customHeight="1" x14ac:dyDescent="0.25">
      <c r="A647" s="27"/>
      <c r="B647" s="27"/>
      <c r="C647" s="27"/>
      <c r="D647" s="27"/>
      <c r="E647" s="27"/>
      <c r="F647" s="28"/>
      <c r="G647" s="28"/>
      <c r="H647" s="28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</row>
    <row r="648" spans="1:29" ht="12.75" customHeight="1" x14ac:dyDescent="0.25">
      <c r="A648" s="27"/>
      <c r="B648" s="27"/>
      <c r="C648" s="27"/>
      <c r="D648" s="27"/>
      <c r="E648" s="27"/>
      <c r="F648" s="28"/>
      <c r="G648" s="28"/>
      <c r="H648" s="28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</row>
    <row r="649" spans="1:29" ht="12.75" customHeight="1" x14ac:dyDescent="0.25">
      <c r="A649" s="27"/>
      <c r="B649" s="27"/>
      <c r="C649" s="27"/>
      <c r="D649" s="27"/>
      <c r="E649" s="27"/>
      <c r="F649" s="28"/>
      <c r="G649" s="28"/>
      <c r="H649" s="28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</row>
    <row r="650" spans="1:29" ht="12.75" customHeight="1" x14ac:dyDescent="0.25">
      <c r="A650" s="27"/>
      <c r="B650" s="27"/>
      <c r="C650" s="27"/>
      <c r="D650" s="27"/>
      <c r="E650" s="27"/>
      <c r="F650" s="28"/>
      <c r="G650" s="28"/>
      <c r="H650" s="28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</row>
    <row r="651" spans="1:29" ht="12.75" customHeight="1" x14ac:dyDescent="0.25">
      <c r="A651" s="27"/>
      <c r="B651" s="27"/>
      <c r="C651" s="27"/>
      <c r="D651" s="27"/>
      <c r="E651" s="27"/>
      <c r="F651" s="28"/>
      <c r="G651" s="28"/>
      <c r="H651" s="28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</row>
    <row r="652" spans="1:29" ht="12.75" customHeight="1" x14ac:dyDescent="0.25">
      <c r="A652" s="27"/>
      <c r="B652" s="27"/>
      <c r="C652" s="27"/>
      <c r="D652" s="27"/>
      <c r="E652" s="27"/>
      <c r="F652" s="28"/>
      <c r="G652" s="28"/>
      <c r="H652" s="28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</row>
    <row r="653" spans="1:29" ht="12.75" customHeight="1" x14ac:dyDescent="0.25">
      <c r="A653" s="27"/>
      <c r="B653" s="27"/>
      <c r="C653" s="27"/>
      <c r="D653" s="27"/>
      <c r="E653" s="27"/>
      <c r="F653" s="28"/>
      <c r="G653" s="28"/>
      <c r="H653" s="28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</row>
    <row r="654" spans="1:29" ht="12.75" customHeight="1" x14ac:dyDescent="0.25">
      <c r="A654" s="27"/>
      <c r="B654" s="27"/>
      <c r="C654" s="27"/>
      <c r="D654" s="27"/>
      <c r="E654" s="27"/>
      <c r="F654" s="28"/>
      <c r="G654" s="28"/>
      <c r="H654" s="28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</row>
    <row r="655" spans="1:29" ht="12.75" customHeight="1" x14ac:dyDescent="0.25">
      <c r="A655" s="27"/>
      <c r="B655" s="27"/>
      <c r="C655" s="27"/>
      <c r="D655" s="27"/>
      <c r="E655" s="27"/>
      <c r="F655" s="28"/>
      <c r="G655" s="28"/>
      <c r="H655" s="28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</row>
    <row r="656" spans="1:29" ht="12.75" customHeight="1" x14ac:dyDescent="0.25">
      <c r="A656" s="27"/>
      <c r="B656" s="27"/>
      <c r="C656" s="27"/>
      <c r="D656" s="27"/>
      <c r="E656" s="27"/>
      <c r="F656" s="28"/>
      <c r="G656" s="28"/>
      <c r="H656" s="28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</row>
    <row r="657" spans="1:29" ht="12.75" customHeight="1" x14ac:dyDescent="0.25">
      <c r="A657" s="27"/>
      <c r="B657" s="27"/>
      <c r="C657" s="27"/>
      <c r="D657" s="27"/>
      <c r="E657" s="27"/>
      <c r="F657" s="28"/>
      <c r="G657" s="28"/>
      <c r="H657" s="28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</row>
    <row r="658" spans="1:29" ht="12.75" customHeight="1" x14ac:dyDescent="0.25">
      <c r="A658" s="27"/>
      <c r="B658" s="27"/>
      <c r="C658" s="27"/>
      <c r="D658" s="27"/>
      <c r="E658" s="27"/>
      <c r="F658" s="28"/>
      <c r="G658" s="28"/>
      <c r="H658" s="28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</row>
    <row r="659" spans="1:29" ht="12.75" customHeight="1" x14ac:dyDescent="0.25">
      <c r="A659" s="27"/>
      <c r="B659" s="27"/>
      <c r="C659" s="27"/>
      <c r="D659" s="27"/>
      <c r="E659" s="27"/>
      <c r="F659" s="28"/>
      <c r="G659" s="28"/>
      <c r="H659" s="28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</row>
    <row r="660" spans="1:29" ht="12.75" customHeight="1" x14ac:dyDescent="0.25">
      <c r="A660" s="27"/>
      <c r="B660" s="27"/>
      <c r="C660" s="27"/>
      <c r="D660" s="27"/>
      <c r="E660" s="27"/>
      <c r="F660" s="28"/>
      <c r="G660" s="28"/>
      <c r="H660" s="28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</row>
    <row r="661" spans="1:29" ht="12.75" customHeight="1" x14ac:dyDescent="0.25">
      <c r="A661" s="27"/>
      <c r="B661" s="27"/>
      <c r="C661" s="27"/>
      <c r="D661" s="27"/>
      <c r="E661" s="27"/>
      <c r="F661" s="28"/>
      <c r="G661" s="28"/>
      <c r="H661" s="28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</row>
    <row r="662" spans="1:29" ht="12.75" customHeight="1" x14ac:dyDescent="0.25">
      <c r="A662" s="27"/>
      <c r="B662" s="27"/>
      <c r="C662" s="27"/>
      <c r="D662" s="27"/>
      <c r="E662" s="27"/>
      <c r="F662" s="28"/>
      <c r="G662" s="28"/>
      <c r="H662" s="28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</row>
    <row r="663" spans="1:29" ht="12.75" customHeight="1" x14ac:dyDescent="0.25">
      <c r="A663" s="27"/>
      <c r="B663" s="27"/>
      <c r="C663" s="27"/>
      <c r="D663" s="27"/>
      <c r="E663" s="27"/>
      <c r="F663" s="28"/>
      <c r="G663" s="28"/>
      <c r="H663" s="28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</row>
    <row r="664" spans="1:29" ht="12.75" customHeight="1" x14ac:dyDescent="0.25">
      <c r="A664" s="27"/>
      <c r="B664" s="27"/>
      <c r="C664" s="27"/>
      <c r="D664" s="27"/>
      <c r="E664" s="27"/>
      <c r="F664" s="28"/>
      <c r="G664" s="28"/>
      <c r="H664" s="28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</row>
    <row r="665" spans="1:29" ht="12.75" customHeight="1" x14ac:dyDescent="0.25">
      <c r="A665" s="27"/>
      <c r="B665" s="27"/>
      <c r="C665" s="27"/>
      <c r="D665" s="27"/>
      <c r="E665" s="27"/>
      <c r="F665" s="28"/>
      <c r="G665" s="28"/>
      <c r="H665" s="28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</row>
    <row r="666" spans="1:29" ht="12.75" customHeight="1" x14ac:dyDescent="0.25">
      <c r="A666" s="27"/>
      <c r="B666" s="27"/>
      <c r="C666" s="27"/>
      <c r="D666" s="27"/>
      <c r="E666" s="27"/>
      <c r="F666" s="28"/>
      <c r="G666" s="28"/>
      <c r="H666" s="28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</row>
    <row r="667" spans="1:29" ht="12.75" customHeight="1" x14ac:dyDescent="0.25">
      <c r="A667" s="27"/>
      <c r="B667" s="27"/>
      <c r="C667" s="27"/>
      <c r="D667" s="27"/>
      <c r="E667" s="27"/>
      <c r="F667" s="28"/>
      <c r="G667" s="28"/>
      <c r="H667" s="28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</row>
    <row r="668" spans="1:29" ht="12.75" customHeight="1" x14ac:dyDescent="0.25">
      <c r="A668" s="27"/>
      <c r="B668" s="27"/>
      <c r="C668" s="27"/>
      <c r="D668" s="27"/>
      <c r="E668" s="27"/>
      <c r="F668" s="28"/>
      <c r="G668" s="28"/>
      <c r="H668" s="28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</row>
    <row r="669" spans="1:29" ht="12.75" customHeight="1" x14ac:dyDescent="0.25">
      <c r="A669" s="27"/>
      <c r="B669" s="27"/>
      <c r="C669" s="27"/>
      <c r="D669" s="27"/>
      <c r="E669" s="27"/>
      <c r="F669" s="28"/>
      <c r="G669" s="28"/>
      <c r="H669" s="28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</row>
    <row r="670" spans="1:29" ht="12.75" customHeight="1" x14ac:dyDescent="0.25">
      <c r="A670" s="27"/>
      <c r="B670" s="27"/>
      <c r="C670" s="27"/>
      <c r="D670" s="27"/>
      <c r="E670" s="27"/>
      <c r="F670" s="28"/>
      <c r="G670" s="28"/>
      <c r="H670" s="28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</row>
    <row r="671" spans="1:29" ht="12.75" customHeight="1" x14ac:dyDescent="0.25">
      <c r="A671" s="27"/>
      <c r="B671" s="27"/>
      <c r="C671" s="27"/>
      <c r="D671" s="27"/>
      <c r="E671" s="27"/>
      <c r="F671" s="28"/>
      <c r="G671" s="28"/>
      <c r="H671" s="28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</row>
    <row r="672" spans="1:29" ht="12.75" customHeight="1" x14ac:dyDescent="0.25">
      <c r="A672" s="27"/>
      <c r="B672" s="27"/>
      <c r="C672" s="27"/>
      <c r="D672" s="27"/>
      <c r="E672" s="27"/>
      <c r="F672" s="28"/>
      <c r="G672" s="28"/>
      <c r="H672" s="28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</row>
    <row r="673" spans="1:29" ht="12.75" customHeight="1" x14ac:dyDescent="0.25">
      <c r="A673" s="27"/>
      <c r="B673" s="27"/>
      <c r="C673" s="27"/>
      <c r="D673" s="27"/>
      <c r="E673" s="27"/>
      <c r="F673" s="28"/>
      <c r="G673" s="28"/>
      <c r="H673" s="28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</row>
    <row r="674" spans="1:29" ht="12.75" customHeight="1" x14ac:dyDescent="0.25">
      <c r="A674" s="27"/>
      <c r="B674" s="27"/>
      <c r="C674" s="27"/>
      <c r="D674" s="27"/>
      <c r="E674" s="27"/>
      <c r="F674" s="28"/>
      <c r="G674" s="28"/>
      <c r="H674" s="28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</row>
    <row r="675" spans="1:29" ht="12.75" customHeight="1" x14ac:dyDescent="0.25">
      <c r="A675" s="27"/>
      <c r="B675" s="27"/>
      <c r="C675" s="27"/>
      <c r="D675" s="27"/>
      <c r="E675" s="27"/>
      <c r="F675" s="28"/>
      <c r="G675" s="28"/>
      <c r="H675" s="28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</row>
    <row r="676" spans="1:29" ht="12.75" customHeight="1" x14ac:dyDescent="0.25">
      <c r="A676" s="27"/>
      <c r="B676" s="27"/>
      <c r="C676" s="27"/>
      <c r="D676" s="27"/>
      <c r="E676" s="27"/>
      <c r="F676" s="28"/>
      <c r="G676" s="28"/>
      <c r="H676" s="28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</row>
    <row r="677" spans="1:29" ht="12.75" customHeight="1" x14ac:dyDescent="0.25">
      <c r="A677" s="27"/>
      <c r="B677" s="27"/>
      <c r="C677" s="27"/>
      <c r="D677" s="27"/>
      <c r="E677" s="27"/>
      <c r="F677" s="28"/>
      <c r="G677" s="28"/>
      <c r="H677" s="28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</row>
    <row r="678" spans="1:29" ht="12.75" customHeight="1" x14ac:dyDescent="0.25">
      <c r="A678" s="27"/>
      <c r="B678" s="27"/>
      <c r="C678" s="27"/>
      <c r="D678" s="27"/>
      <c r="E678" s="27"/>
      <c r="F678" s="28"/>
      <c r="G678" s="28"/>
      <c r="H678" s="28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</row>
    <row r="679" spans="1:29" ht="12.75" customHeight="1" x14ac:dyDescent="0.25">
      <c r="A679" s="27"/>
      <c r="B679" s="27"/>
      <c r="C679" s="27"/>
      <c r="D679" s="27"/>
      <c r="E679" s="27"/>
      <c r="F679" s="28"/>
      <c r="G679" s="28"/>
      <c r="H679" s="28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</row>
    <row r="680" spans="1:29" ht="12.75" customHeight="1" x14ac:dyDescent="0.25">
      <c r="A680" s="27"/>
      <c r="B680" s="27"/>
      <c r="C680" s="27"/>
      <c r="D680" s="27"/>
      <c r="E680" s="27"/>
      <c r="F680" s="28"/>
      <c r="G680" s="28"/>
      <c r="H680" s="28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</row>
    <row r="681" spans="1:29" ht="12.75" customHeight="1" x14ac:dyDescent="0.25">
      <c r="A681" s="27"/>
      <c r="B681" s="27"/>
      <c r="C681" s="27"/>
      <c r="D681" s="27"/>
      <c r="E681" s="27"/>
      <c r="F681" s="28"/>
      <c r="G681" s="28"/>
      <c r="H681" s="28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</row>
    <row r="682" spans="1:29" ht="12.75" customHeight="1" x14ac:dyDescent="0.25">
      <c r="A682" s="27"/>
      <c r="B682" s="27"/>
      <c r="C682" s="27"/>
      <c r="D682" s="27"/>
      <c r="E682" s="27"/>
      <c r="F682" s="28"/>
      <c r="G682" s="28"/>
      <c r="H682" s="28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</row>
    <row r="683" spans="1:29" ht="12.75" customHeight="1" x14ac:dyDescent="0.25">
      <c r="A683" s="27"/>
      <c r="B683" s="27"/>
      <c r="C683" s="27"/>
      <c r="D683" s="27"/>
      <c r="E683" s="27"/>
      <c r="F683" s="28"/>
      <c r="G683" s="28"/>
      <c r="H683" s="28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</row>
    <row r="684" spans="1:29" ht="12.75" customHeight="1" x14ac:dyDescent="0.25">
      <c r="A684" s="27"/>
      <c r="B684" s="27"/>
      <c r="C684" s="27"/>
      <c r="D684" s="27"/>
      <c r="E684" s="27"/>
      <c r="F684" s="28"/>
      <c r="G684" s="28"/>
      <c r="H684" s="28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</row>
    <row r="685" spans="1:29" ht="12.75" customHeight="1" x14ac:dyDescent="0.25">
      <c r="A685" s="27"/>
      <c r="B685" s="27"/>
      <c r="C685" s="27"/>
      <c r="D685" s="27"/>
      <c r="E685" s="27"/>
      <c r="F685" s="28"/>
      <c r="G685" s="28"/>
      <c r="H685" s="28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</row>
    <row r="686" spans="1:29" ht="12.75" customHeight="1" x14ac:dyDescent="0.25">
      <c r="A686" s="27"/>
      <c r="B686" s="27"/>
      <c r="C686" s="27"/>
      <c r="D686" s="27"/>
      <c r="E686" s="27"/>
      <c r="F686" s="28"/>
      <c r="G686" s="28"/>
      <c r="H686" s="28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</row>
    <row r="687" spans="1:29" ht="12.75" customHeight="1" x14ac:dyDescent="0.25">
      <c r="A687" s="27"/>
      <c r="B687" s="27"/>
      <c r="C687" s="27"/>
      <c r="D687" s="27"/>
      <c r="E687" s="27"/>
      <c r="F687" s="28"/>
      <c r="G687" s="28"/>
      <c r="H687" s="28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</row>
    <row r="688" spans="1:29" ht="12.75" customHeight="1" x14ac:dyDescent="0.25">
      <c r="A688" s="27"/>
      <c r="B688" s="27"/>
      <c r="C688" s="27"/>
      <c r="D688" s="27"/>
      <c r="E688" s="27"/>
      <c r="F688" s="28"/>
      <c r="G688" s="28"/>
      <c r="H688" s="28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</row>
    <row r="689" spans="1:29" ht="12.75" customHeight="1" x14ac:dyDescent="0.25">
      <c r="A689" s="27"/>
      <c r="B689" s="27"/>
      <c r="C689" s="27"/>
      <c r="D689" s="27"/>
      <c r="E689" s="27"/>
      <c r="F689" s="28"/>
      <c r="G689" s="28"/>
      <c r="H689" s="28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</row>
    <row r="690" spans="1:29" ht="12.75" customHeight="1" x14ac:dyDescent="0.25">
      <c r="A690" s="27"/>
      <c r="B690" s="27"/>
      <c r="C690" s="27"/>
      <c r="D690" s="27"/>
      <c r="E690" s="27"/>
      <c r="F690" s="28"/>
      <c r="G690" s="28"/>
      <c r="H690" s="28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</row>
    <row r="691" spans="1:29" ht="12.75" customHeight="1" x14ac:dyDescent="0.25">
      <c r="A691" s="27"/>
      <c r="B691" s="27"/>
      <c r="C691" s="27"/>
      <c r="D691" s="27"/>
      <c r="E691" s="27"/>
      <c r="F691" s="28"/>
      <c r="G691" s="28"/>
      <c r="H691" s="28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</row>
    <row r="692" spans="1:29" ht="12.75" customHeight="1" x14ac:dyDescent="0.25">
      <c r="A692" s="27"/>
      <c r="B692" s="27"/>
      <c r="C692" s="27"/>
      <c r="D692" s="27"/>
      <c r="E692" s="27"/>
      <c r="F692" s="28"/>
      <c r="G692" s="28"/>
      <c r="H692" s="28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</row>
    <row r="693" spans="1:29" ht="12.75" customHeight="1" x14ac:dyDescent="0.25">
      <c r="A693" s="27"/>
      <c r="B693" s="27"/>
      <c r="C693" s="27"/>
      <c r="D693" s="27"/>
      <c r="E693" s="27"/>
      <c r="F693" s="28"/>
      <c r="G693" s="28"/>
      <c r="H693" s="28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</row>
    <row r="694" spans="1:29" ht="12.75" customHeight="1" x14ac:dyDescent="0.25">
      <c r="A694" s="27"/>
      <c r="B694" s="27"/>
      <c r="C694" s="27"/>
      <c r="D694" s="27"/>
      <c r="E694" s="27"/>
      <c r="F694" s="28"/>
      <c r="G694" s="28"/>
      <c r="H694" s="28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</row>
    <row r="695" spans="1:29" ht="12.75" customHeight="1" x14ac:dyDescent="0.25">
      <c r="A695" s="27"/>
      <c r="B695" s="27"/>
      <c r="C695" s="27"/>
      <c r="D695" s="27"/>
      <c r="E695" s="27"/>
      <c r="F695" s="28"/>
      <c r="G695" s="28"/>
      <c r="H695" s="28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</row>
    <row r="696" spans="1:29" ht="12.75" customHeight="1" x14ac:dyDescent="0.25">
      <c r="A696" s="27"/>
      <c r="B696" s="27"/>
      <c r="C696" s="27"/>
      <c r="D696" s="27"/>
      <c r="E696" s="27"/>
      <c r="F696" s="28"/>
      <c r="G696" s="28"/>
      <c r="H696" s="28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</row>
    <row r="697" spans="1:29" ht="12.75" customHeight="1" x14ac:dyDescent="0.25">
      <c r="A697" s="27"/>
      <c r="B697" s="27"/>
      <c r="C697" s="27"/>
      <c r="D697" s="27"/>
      <c r="E697" s="27"/>
      <c r="F697" s="28"/>
      <c r="G697" s="28"/>
      <c r="H697" s="28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</row>
    <row r="698" spans="1:29" ht="12.75" customHeight="1" x14ac:dyDescent="0.25">
      <c r="A698" s="27"/>
      <c r="B698" s="27"/>
      <c r="C698" s="27"/>
      <c r="D698" s="27"/>
      <c r="E698" s="27"/>
      <c r="F698" s="28"/>
      <c r="G698" s="28"/>
      <c r="H698" s="28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</row>
    <row r="699" spans="1:29" ht="12.75" customHeight="1" x14ac:dyDescent="0.25">
      <c r="A699" s="27"/>
      <c r="B699" s="27"/>
      <c r="C699" s="27"/>
      <c r="D699" s="27"/>
      <c r="E699" s="27"/>
      <c r="F699" s="28"/>
      <c r="G699" s="28"/>
      <c r="H699" s="28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</row>
    <row r="700" spans="1:29" ht="12.75" customHeight="1" x14ac:dyDescent="0.25">
      <c r="A700" s="27"/>
      <c r="B700" s="27"/>
      <c r="C700" s="27"/>
      <c r="D700" s="27"/>
      <c r="E700" s="27"/>
      <c r="F700" s="28"/>
      <c r="G700" s="28"/>
      <c r="H700" s="28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</row>
    <row r="701" spans="1:29" ht="12.75" customHeight="1" x14ac:dyDescent="0.25">
      <c r="A701" s="27"/>
      <c r="B701" s="27"/>
      <c r="C701" s="27"/>
      <c r="D701" s="27"/>
      <c r="E701" s="27"/>
      <c r="F701" s="28"/>
      <c r="G701" s="28"/>
      <c r="H701" s="28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</row>
    <row r="702" spans="1:29" ht="12.75" customHeight="1" x14ac:dyDescent="0.25">
      <c r="A702" s="27"/>
      <c r="B702" s="27"/>
      <c r="C702" s="27"/>
      <c r="D702" s="27"/>
      <c r="E702" s="27"/>
      <c r="F702" s="28"/>
      <c r="G702" s="28"/>
      <c r="H702" s="28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</row>
    <row r="703" spans="1:29" ht="12.75" customHeight="1" x14ac:dyDescent="0.25">
      <c r="A703" s="27"/>
      <c r="B703" s="27"/>
      <c r="C703" s="27"/>
      <c r="D703" s="27"/>
      <c r="E703" s="27"/>
      <c r="F703" s="28"/>
      <c r="G703" s="28"/>
      <c r="H703" s="28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</row>
    <row r="704" spans="1:29" ht="12.75" customHeight="1" x14ac:dyDescent="0.25">
      <c r="A704" s="27"/>
      <c r="B704" s="27"/>
      <c r="C704" s="27"/>
      <c r="D704" s="27"/>
      <c r="E704" s="27"/>
      <c r="F704" s="28"/>
      <c r="G704" s="28"/>
      <c r="H704" s="28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</row>
    <row r="705" spans="1:29" ht="12.75" customHeight="1" x14ac:dyDescent="0.25">
      <c r="A705" s="27"/>
      <c r="B705" s="27"/>
      <c r="C705" s="27"/>
      <c r="D705" s="27"/>
      <c r="E705" s="27"/>
      <c r="F705" s="28"/>
      <c r="G705" s="28"/>
      <c r="H705" s="28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</row>
    <row r="706" spans="1:29" ht="12.75" customHeight="1" x14ac:dyDescent="0.25">
      <c r="A706" s="27"/>
      <c r="B706" s="27"/>
      <c r="C706" s="27"/>
      <c r="D706" s="27"/>
      <c r="E706" s="27"/>
      <c r="F706" s="28"/>
      <c r="G706" s="28"/>
      <c r="H706" s="28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</row>
    <row r="707" spans="1:29" ht="12.75" customHeight="1" x14ac:dyDescent="0.25">
      <c r="A707" s="27"/>
      <c r="B707" s="27"/>
      <c r="C707" s="27"/>
      <c r="D707" s="27"/>
      <c r="E707" s="27"/>
      <c r="F707" s="28"/>
      <c r="G707" s="28"/>
      <c r="H707" s="28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</row>
    <row r="708" spans="1:29" ht="12.75" customHeight="1" x14ac:dyDescent="0.25">
      <c r="A708" s="27"/>
      <c r="B708" s="27"/>
      <c r="C708" s="27"/>
      <c r="D708" s="27"/>
      <c r="E708" s="27"/>
      <c r="F708" s="28"/>
      <c r="G708" s="28"/>
      <c r="H708" s="28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</row>
    <row r="709" spans="1:29" ht="12.75" customHeight="1" x14ac:dyDescent="0.25">
      <c r="A709" s="27"/>
      <c r="B709" s="27"/>
      <c r="C709" s="27"/>
      <c r="D709" s="27"/>
      <c r="E709" s="27"/>
      <c r="F709" s="28"/>
      <c r="G709" s="28"/>
      <c r="H709" s="28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</row>
    <row r="710" spans="1:29" ht="12.75" customHeight="1" x14ac:dyDescent="0.25">
      <c r="A710" s="27"/>
      <c r="B710" s="27"/>
      <c r="C710" s="27"/>
      <c r="D710" s="27"/>
      <c r="E710" s="27"/>
      <c r="F710" s="28"/>
      <c r="G710" s="28"/>
      <c r="H710" s="28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</row>
    <row r="711" spans="1:29" ht="12.75" customHeight="1" x14ac:dyDescent="0.25">
      <c r="A711" s="27"/>
      <c r="B711" s="27"/>
      <c r="C711" s="27"/>
      <c r="D711" s="27"/>
      <c r="E711" s="27"/>
      <c r="F711" s="28"/>
      <c r="G711" s="28"/>
      <c r="H711" s="28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</row>
    <row r="712" spans="1:29" ht="12.75" customHeight="1" x14ac:dyDescent="0.25">
      <c r="A712" s="27"/>
      <c r="B712" s="27"/>
      <c r="C712" s="27"/>
      <c r="D712" s="27"/>
      <c r="E712" s="27"/>
      <c r="F712" s="28"/>
      <c r="G712" s="28"/>
      <c r="H712" s="28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</row>
    <row r="713" spans="1:29" ht="12.75" customHeight="1" x14ac:dyDescent="0.25">
      <c r="A713" s="27"/>
      <c r="B713" s="27"/>
      <c r="C713" s="27"/>
      <c r="D713" s="27"/>
      <c r="E713" s="27"/>
      <c r="F713" s="28"/>
      <c r="G713" s="28"/>
      <c r="H713" s="28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</row>
    <row r="714" spans="1:29" ht="12.75" customHeight="1" x14ac:dyDescent="0.25">
      <c r="A714" s="27"/>
      <c r="B714" s="27"/>
      <c r="C714" s="27"/>
      <c r="D714" s="27"/>
      <c r="E714" s="27"/>
      <c r="F714" s="28"/>
      <c r="G714" s="28"/>
      <c r="H714" s="28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</row>
    <row r="715" spans="1:29" ht="12.75" customHeight="1" x14ac:dyDescent="0.25">
      <c r="A715" s="27"/>
      <c r="B715" s="27"/>
      <c r="C715" s="27"/>
      <c r="D715" s="27"/>
      <c r="E715" s="27"/>
      <c r="F715" s="28"/>
      <c r="G715" s="28"/>
      <c r="H715" s="28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</row>
    <row r="716" spans="1:29" ht="12.75" customHeight="1" x14ac:dyDescent="0.25">
      <c r="A716" s="27"/>
      <c r="B716" s="27"/>
      <c r="C716" s="27"/>
      <c r="D716" s="27"/>
      <c r="E716" s="27"/>
      <c r="F716" s="28"/>
      <c r="G716" s="28"/>
      <c r="H716" s="28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</row>
    <row r="717" spans="1:29" ht="12.75" customHeight="1" x14ac:dyDescent="0.25">
      <c r="A717" s="27"/>
      <c r="B717" s="27"/>
      <c r="C717" s="27"/>
      <c r="D717" s="27"/>
      <c r="E717" s="27"/>
      <c r="F717" s="28"/>
      <c r="G717" s="28"/>
      <c r="H717" s="28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</row>
    <row r="718" spans="1:29" ht="12.75" customHeight="1" x14ac:dyDescent="0.25">
      <c r="A718" s="27"/>
      <c r="B718" s="27"/>
      <c r="C718" s="27"/>
      <c r="D718" s="27"/>
      <c r="E718" s="27"/>
      <c r="F718" s="28"/>
      <c r="G718" s="28"/>
      <c r="H718" s="28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</row>
    <row r="719" spans="1:29" ht="12.75" customHeight="1" x14ac:dyDescent="0.25">
      <c r="A719" s="27"/>
      <c r="B719" s="27"/>
      <c r="C719" s="27"/>
      <c r="D719" s="27"/>
      <c r="E719" s="27"/>
      <c r="F719" s="28"/>
      <c r="G719" s="28"/>
      <c r="H719" s="28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</row>
    <row r="720" spans="1:29" ht="12.75" customHeight="1" x14ac:dyDescent="0.25">
      <c r="A720" s="27"/>
      <c r="B720" s="27"/>
      <c r="C720" s="27"/>
      <c r="D720" s="27"/>
      <c r="E720" s="27"/>
      <c r="F720" s="28"/>
      <c r="G720" s="28"/>
      <c r="H720" s="28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</row>
    <row r="721" spans="1:29" ht="12.75" customHeight="1" x14ac:dyDescent="0.25">
      <c r="A721" s="27"/>
      <c r="B721" s="27"/>
      <c r="C721" s="27"/>
      <c r="D721" s="27"/>
      <c r="E721" s="27"/>
      <c r="F721" s="28"/>
      <c r="G721" s="28"/>
      <c r="H721" s="28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</row>
    <row r="722" spans="1:29" ht="12.75" customHeight="1" x14ac:dyDescent="0.25">
      <c r="A722" s="27"/>
      <c r="B722" s="27"/>
      <c r="C722" s="27"/>
      <c r="D722" s="27"/>
      <c r="E722" s="27"/>
      <c r="F722" s="28"/>
      <c r="G722" s="28"/>
      <c r="H722" s="28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</row>
    <row r="723" spans="1:29" ht="12.75" customHeight="1" x14ac:dyDescent="0.25">
      <c r="A723" s="27"/>
      <c r="B723" s="27"/>
      <c r="C723" s="27"/>
      <c r="D723" s="27"/>
      <c r="E723" s="27"/>
      <c r="F723" s="28"/>
      <c r="G723" s="28"/>
      <c r="H723" s="28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</row>
    <row r="724" spans="1:29" ht="12.75" customHeight="1" x14ac:dyDescent="0.25">
      <c r="A724" s="27"/>
      <c r="B724" s="27"/>
      <c r="C724" s="27"/>
      <c r="D724" s="27"/>
      <c r="E724" s="27"/>
      <c r="F724" s="28"/>
      <c r="G724" s="28"/>
      <c r="H724" s="28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</row>
    <row r="725" spans="1:29" ht="12.75" customHeight="1" x14ac:dyDescent="0.25">
      <c r="A725" s="27"/>
      <c r="B725" s="27"/>
      <c r="C725" s="27"/>
      <c r="D725" s="27"/>
      <c r="E725" s="27"/>
      <c r="F725" s="28"/>
      <c r="G725" s="28"/>
      <c r="H725" s="28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</row>
    <row r="726" spans="1:29" ht="12.75" customHeight="1" x14ac:dyDescent="0.25">
      <c r="A726" s="27"/>
      <c r="B726" s="27"/>
      <c r="C726" s="27"/>
      <c r="D726" s="27"/>
      <c r="E726" s="27"/>
      <c r="F726" s="28"/>
      <c r="G726" s="28"/>
      <c r="H726" s="28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</row>
    <row r="727" spans="1:29" ht="12.75" customHeight="1" x14ac:dyDescent="0.25">
      <c r="A727" s="27"/>
      <c r="B727" s="27"/>
      <c r="C727" s="27"/>
      <c r="D727" s="27"/>
      <c r="E727" s="27"/>
      <c r="F727" s="28"/>
      <c r="G727" s="28"/>
      <c r="H727" s="28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</row>
    <row r="728" spans="1:29" ht="12.75" customHeight="1" x14ac:dyDescent="0.25">
      <c r="A728" s="27"/>
      <c r="B728" s="27"/>
      <c r="C728" s="27"/>
      <c r="D728" s="27"/>
      <c r="E728" s="27"/>
      <c r="F728" s="28"/>
      <c r="G728" s="28"/>
      <c r="H728" s="28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</row>
    <row r="729" spans="1:29" ht="12.75" customHeight="1" x14ac:dyDescent="0.25">
      <c r="A729" s="27"/>
      <c r="B729" s="27"/>
      <c r="C729" s="27"/>
      <c r="D729" s="27"/>
      <c r="E729" s="27"/>
      <c r="F729" s="28"/>
      <c r="G729" s="28"/>
      <c r="H729" s="28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</row>
    <row r="730" spans="1:29" ht="12.75" customHeight="1" x14ac:dyDescent="0.25">
      <c r="A730" s="27"/>
      <c r="B730" s="27"/>
      <c r="C730" s="27"/>
      <c r="D730" s="27"/>
      <c r="E730" s="27"/>
      <c r="F730" s="28"/>
      <c r="G730" s="28"/>
      <c r="H730" s="28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</row>
    <row r="731" spans="1:29" ht="12.75" customHeight="1" x14ac:dyDescent="0.25">
      <c r="A731" s="27"/>
      <c r="B731" s="27"/>
      <c r="C731" s="27"/>
      <c r="D731" s="27"/>
      <c r="E731" s="27"/>
      <c r="F731" s="28"/>
      <c r="G731" s="28"/>
      <c r="H731" s="28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</row>
    <row r="732" spans="1:29" ht="12.75" customHeight="1" x14ac:dyDescent="0.25">
      <c r="A732" s="27"/>
      <c r="B732" s="27"/>
      <c r="C732" s="27"/>
      <c r="D732" s="27"/>
      <c r="E732" s="27"/>
      <c r="F732" s="28"/>
      <c r="G732" s="28"/>
      <c r="H732" s="28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</row>
    <row r="733" spans="1:29" ht="12.75" customHeight="1" x14ac:dyDescent="0.25">
      <c r="A733" s="27"/>
      <c r="B733" s="27"/>
      <c r="C733" s="27"/>
      <c r="D733" s="27"/>
      <c r="E733" s="27"/>
      <c r="F733" s="28"/>
      <c r="G733" s="28"/>
      <c r="H733" s="28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</row>
    <row r="734" spans="1:29" ht="12.75" customHeight="1" x14ac:dyDescent="0.25">
      <c r="A734" s="27"/>
      <c r="B734" s="27"/>
      <c r="C734" s="27"/>
      <c r="D734" s="27"/>
      <c r="E734" s="27"/>
      <c r="F734" s="28"/>
      <c r="G734" s="28"/>
      <c r="H734" s="28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</row>
    <row r="735" spans="1:29" ht="12.75" customHeight="1" x14ac:dyDescent="0.25">
      <c r="A735" s="27"/>
      <c r="B735" s="27"/>
      <c r="C735" s="27"/>
      <c r="D735" s="27"/>
      <c r="E735" s="27"/>
      <c r="F735" s="28"/>
      <c r="G735" s="28"/>
      <c r="H735" s="28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</row>
    <row r="736" spans="1:29" ht="12.75" customHeight="1" x14ac:dyDescent="0.25">
      <c r="A736" s="27"/>
      <c r="B736" s="27"/>
      <c r="C736" s="27"/>
      <c r="D736" s="27"/>
      <c r="E736" s="27"/>
      <c r="F736" s="28"/>
      <c r="G736" s="28"/>
      <c r="H736" s="28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</row>
    <row r="737" spans="1:29" ht="12.75" customHeight="1" x14ac:dyDescent="0.25">
      <c r="A737" s="27"/>
      <c r="B737" s="27"/>
      <c r="C737" s="27"/>
      <c r="D737" s="27"/>
      <c r="E737" s="27"/>
      <c r="F737" s="28"/>
      <c r="G737" s="28"/>
      <c r="H737" s="28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</row>
    <row r="738" spans="1:29" ht="12.75" customHeight="1" x14ac:dyDescent="0.25">
      <c r="A738" s="27"/>
      <c r="B738" s="27"/>
      <c r="C738" s="27"/>
      <c r="D738" s="27"/>
      <c r="E738" s="27"/>
      <c r="F738" s="28"/>
      <c r="G738" s="28"/>
      <c r="H738" s="28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</row>
    <row r="739" spans="1:29" ht="12.75" customHeight="1" x14ac:dyDescent="0.25">
      <c r="A739" s="27"/>
      <c r="B739" s="27"/>
      <c r="C739" s="27"/>
      <c r="D739" s="27"/>
      <c r="E739" s="27"/>
      <c r="F739" s="28"/>
      <c r="G739" s="28"/>
      <c r="H739" s="28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</row>
    <row r="740" spans="1:29" ht="12.75" customHeight="1" x14ac:dyDescent="0.25">
      <c r="A740" s="27"/>
      <c r="B740" s="27"/>
      <c r="C740" s="27"/>
      <c r="D740" s="27"/>
      <c r="E740" s="27"/>
      <c r="F740" s="28"/>
      <c r="G740" s="28"/>
      <c r="H740" s="28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</row>
    <row r="741" spans="1:29" ht="12.75" customHeight="1" x14ac:dyDescent="0.25">
      <c r="A741" s="27"/>
      <c r="B741" s="27"/>
      <c r="C741" s="27"/>
      <c r="D741" s="27"/>
      <c r="E741" s="27"/>
      <c r="F741" s="28"/>
      <c r="G741" s="28"/>
      <c r="H741" s="28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</row>
    <row r="742" spans="1:29" ht="12.75" customHeight="1" x14ac:dyDescent="0.25">
      <c r="A742" s="27"/>
      <c r="B742" s="27"/>
      <c r="C742" s="27"/>
      <c r="D742" s="27"/>
      <c r="E742" s="27"/>
      <c r="F742" s="28"/>
      <c r="G742" s="28"/>
      <c r="H742" s="28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</row>
    <row r="743" spans="1:29" ht="12.75" customHeight="1" x14ac:dyDescent="0.25">
      <c r="A743" s="27"/>
      <c r="B743" s="27"/>
      <c r="C743" s="27"/>
      <c r="D743" s="27"/>
      <c r="E743" s="27"/>
      <c r="F743" s="28"/>
      <c r="G743" s="28"/>
      <c r="H743" s="28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</row>
    <row r="744" spans="1:29" ht="12.75" customHeight="1" x14ac:dyDescent="0.25">
      <c r="A744" s="27"/>
      <c r="B744" s="27"/>
      <c r="C744" s="27"/>
      <c r="D744" s="27"/>
      <c r="E744" s="27"/>
      <c r="F744" s="28"/>
      <c r="G744" s="28"/>
      <c r="H744" s="28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</row>
    <row r="745" spans="1:29" ht="12.75" customHeight="1" x14ac:dyDescent="0.25">
      <c r="A745" s="27"/>
      <c r="B745" s="27"/>
      <c r="C745" s="27"/>
      <c r="D745" s="27"/>
      <c r="E745" s="27"/>
      <c r="F745" s="28"/>
      <c r="G745" s="28"/>
      <c r="H745" s="28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</row>
    <row r="746" spans="1:29" ht="12.75" customHeight="1" x14ac:dyDescent="0.25">
      <c r="A746" s="27"/>
      <c r="B746" s="27"/>
      <c r="C746" s="27"/>
      <c r="D746" s="27"/>
      <c r="E746" s="27"/>
      <c r="F746" s="28"/>
      <c r="G746" s="28"/>
      <c r="H746" s="28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</row>
    <row r="747" spans="1:29" ht="12.75" customHeight="1" x14ac:dyDescent="0.25">
      <c r="A747" s="27"/>
      <c r="B747" s="27"/>
      <c r="C747" s="27"/>
      <c r="D747" s="27"/>
      <c r="E747" s="27"/>
      <c r="F747" s="28"/>
      <c r="G747" s="28"/>
      <c r="H747" s="28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</row>
    <row r="748" spans="1:29" ht="12.75" customHeight="1" x14ac:dyDescent="0.25">
      <c r="A748" s="27"/>
      <c r="B748" s="27"/>
      <c r="C748" s="27"/>
      <c r="D748" s="27"/>
      <c r="E748" s="27"/>
      <c r="F748" s="28"/>
      <c r="G748" s="28"/>
      <c r="H748" s="28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</row>
    <row r="749" spans="1:29" ht="12.75" customHeight="1" x14ac:dyDescent="0.25">
      <c r="A749" s="27"/>
      <c r="B749" s="27"/>
      <c r="C749" s="27"/>
      <c r="D749" s="27"/>
      <c r="E749" s="27"/>
      <c r="F749" s="28"/>
      <c r="G749" s="28"/>
      <c r="H749" s="28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</row>
    <row r="750" spans="1:29" ht="12.75" customHeight="1" x14ac:dyDescent="0.25">
      <c r="A750" s="27"/>
      <c r="B750" s="27"/>
      <c r="C750" s="27"/>
      <c r="D750" s="27"/>
      <c r="E750" s="27"/>
      <c r="F750" s="28"/>
      <c r="G750" s="28"/>
      <c r="H750" s="28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</row>
    <row r="751" spans="1:29" ht="12.75" customHeight="1" x14ac:dyDescent="0.25">
      <c r="A751" s="27"/>
      <c r="B751" s="27"/>
      <c r="C751" s="27"/>
      <c r="D751" s="27"/>
      <c r="E751" s="27"/>
      <c r="F751" s="28"/>
      <c r="G751" s="28"/>
      <c r="H751" s="28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</row>
    <row r="752" spans="1:29" ht="12.75" customHeight="1" x14ac:dyDescent="0.25">
      <c r="A752" s="27"/>
      <c r="B752" s="27"/>
      <c r="C752" s="27"/>
      <c r="D752" s="27"/>
      <c r="E752" s="27"/>
      <c r="F752" s="28"/>
      <c r="G752" s="28"/>
      <c r="H752" s="28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</row>
    <row r="753" spans="1:29" ht="12.75" customHeight="1" x14ac:dyDescent="0.25">
      <c r="A753" s="27"/>
      <c r="B753" s="27"/>
      <c r="C753" s="27"/>
      <c r="D753" s="27"/>
      <c r="E753" s="27"/>
      <c r="F753" s="28"/>
      <c r="G753" s="28"/>
      <c r="H753" s="28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</row>
    <row r="754" spans="1:29" ht="12.75" customHeight="1" x14ac:dyDescent="0.25">
      <c r="A754" s="27"/>
      <c r="B754" s="27"/>
      <c r="C754" s="27"/>
      <c r="D754" s="27"/>
      <c r="E754" s="27"/>
      <c r="F754" s="28"/>
      <c r="G754" s="28"/>
      <c r="H754" s="28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</row>
    <row r="755" spans="1:29" ht="12.75" customHeight="1" x14ac:dyDescent="0.25">
      <c r="A755" s="27"/>
      <c r="B755" s="27"/>
      <c r="C755" s="27"/>
      <c r="D755" s="27"/>
      <c r="E755" s="27"/>
      <c r="F755" s="28"/>
      <c r="G755" s="28"/>
      <c r="H755" s="28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</row>
    <row r="756" spans="1:29" ht="12.75" customHeight="1" x14ac:dyDescent="0.25">
      <c r="A756" s="27"/>
      <c r="B756" s="27"/>
      <c r="C756" s="27"/>
      <c r="D756" s="27"/>
      <c r="E756" s="27"/>
      <c r="F756" s="28"/>
      <c r="G756" s="28"/>
      <c r="H756" s="28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</row>
    <row r="757" spans="1:29" ht="12.75" customHeight="1" x14ac:dyDescent="0.25">
      <c r="A757" s="27"/>
      <c r="B757" s="27"/>
      <c r="C757" s="27"/>
      <c r="D757" s="27"/>
      <c r="E757" s="27"/>
      <c r="F757" s="28"/>
      <c r="G757" s="28"/>
      <c r="H757" s="28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</row>
    <row r="758" spans="1:29" ht="12.75" customHeight="1" x14ac:dyDescent="0.25">
      <c r="A758" s="27"/>
      <c r="B758" s="27"/>
      <c r="C758" s="27"/>
      <c r="D758" s="27"/>
      <c r="E758" s="27"/>
      <c r="F758" s="28"/>
      <c r="G758" s="28"/>
      <c r="H758" s="28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</row>
    <row r="759" spans="1:29" ht="12.75" customHeight="1" x14ac:dyDescent="0.25">
      <c r="A759" s="27"/>
      <c r="B759" s="27"/>
      <c r="C759" s="27"/>
      <c r="D759" s="27"/>
      <c r="E759" s="27"/>
      <c r="F759" s="28"/>
      <c r="G759" s="28"/>
      <c r="H759" s="28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</row>
    <row r="760" spans="1:29" ht="12.75" customHeight="1" x14ac:dyDescent="0.25">
      <c r="A760" s="27"/>
      <c r="B760" s="27"/>
      <c r="C760" s="27"/>
      <c r="D760" s="27"/>
      <c r="E760" s="27"/>
      <c r="F760" s="28"/>
      <c r="G760" s="28"/>
      <c r="H760" s="28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</row>
    <row r="761" spans="1:29" ht="12.75" customHeight="1" x14ac:dyDescent="0.25">
      <c r="A761" s="27"/>
      <c r="B761" s="27"/>
      <c r="C761" s="27"/>
      <c r="D761" s="27"/>
      <c r="E761" s="27"/>
      <c r="F761" s="28"/>
      <c r="G761" s="28"/>
      <c r="H761" s="28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</row>
    <row r="762" spans="1:29" ht="12.75" customHeight="1" x14ac:dyDescent="0.25">
      <c r="A762" s="27"/>
      <c r="B762" s="27"/>
      <c r="C762" s="27"/>
      <c r="D762" s="27"/>
      <c r="E762" s="27"/>
      <c r="F762" s="28"/>
      <c r="G762" s="28"/>
      <c r="H762" s="28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</row>
    <row r="763" spans="1:29" ht="12.75" customHeight="1" x14ac:dyDescent="0.25">
      <c r="A763" s="27"/>
      <c r="B763" s="27"/>
      <c r="C763" s="27"/>
      <c r="D763" s="27"/>
      <c r="E763" s="27"/>
      <c r="F763" s="28"/>
      <c r="G763" s="28"/>
      <c r="H763" s="28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</row>
    <row r="764" spans="1:29" ht="12.75" customHeight="1" x14ac:dyDescent="0.25">
      <c r="A764" s="27"/>
      <c r="B764" s="27"/>
      <c r="C764" s="27"/>
      <c r="D764" s="27"/>
      <c r="E764" s="27"/>
      <c r="F764" s="28"/>
      <c r="G764" s="28"/>
      <c r="H764" s="28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</row>
    <row r="765" spans="1:29" ht="12.75" customHeight="1" x14ac:dyDescent="0.25">
      <c r="A765" s="27"/>
      <c r="B765" s="27"/>
      <c r="C765" s="27"/>
      <c r="D765" s="27"/>
      <c r="E765" s="27"/>
      <c r="F765" s="28"/>
      <c r="G765" s="28"/>
      <c r="H765" s="28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</row>
    <row r="766" spans="1:29" ht="12.75" customHeight="1" x14ac:dyDescent="0.25">
      <c r="A766" s="27"/>
      <c r="B766" s="27"/>
      <c r="C766" s="27"/>
      <c r="D766" s="27"/>
      <c r="E766" s="27"/>
      <c r="F766" s="28"/>
      <c r="G766" s="28"/>
      <c r="H766" s="28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</row>
    <row r="767" spans="1:29" ht="12.75" customHeight="1" x14ac:dyDescent="0.25">
      <c r="A767" s="27"/>
      <c r="B767" s="27"/>
      <c r="C767" s="27"/>
      <c r="D767" s="27"/>
      <c r="E767" s="27"/>
      <c r="F767" s="28"/>
      <c r="G767" s="28"/>
      <c r="H767" s="28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</row>
    <row r="768" spans="1:29" ht="12.75" customHeight="1" x14ac:dyDescent="0.25">
      <c r="A768" s="27"/>
      <c r="B768" s="27"/>
      <c r="C768" s="27"/>
      <c r="D768" s="27"/>
      <c r="E768" s="27"/>
      <c r="F768" s="28"/>
      <c r="G768" s="28"/>
      <c r="H768" s="28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</row>
    <row r="769" spans="1:29" ht="12.75" customHeight="1" x14ac:dyDescent="0.25">
      <c r="A769" s="27"/>
      <c r="B769" s="27"/>
      <c r="C769" s="27"/>
      <c r="D769" s="27"/>
      <c r="E769" s="27"/>
      <c r="F769" s="28"/>
      <c r="G769" s="28"/>
      <c r="H769" s="28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</row>
    <row r="770" spans="1:29" ht="12.75" customHeight="1" x14ac:dyDescent="0.25">
      <c r="A770" s="27"/>
      <c r="B770" s="27"/>
      <c r="C770" s="27"/>
      <c r="D770" s="27"/>
      <c r="E770" s="27"/>
      <c r="F770" s="28"/>
      <c r="G770" s="28"/>
      <c r="H770" s="28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</row>
    <row r="771" spans="1:29" ht="12.75" customHeight="1" x14ac:dyDescent="0.25">
      <c r="A771" s="27"/>
      <c r="B771" s="27"/>
      <c r="C771" s="27"/>
      <c r="D771" s="27"/>
      <c r="E771" s="27"/>
      <c r="F771" s="28"/>
      <c r="G771" s="28"/>
      <c r="H771" s="28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</row>
    <row r="772" spans="1:29" ht="12.75" customHeight="1" x14ac:dyDescent="0.25">
      <c r="A772" s="27"/>
      <c r="B772" s="27"/>
      <c r="C772" s="27"/>
      <c r="D772" s="27"/>
      <c r="E772" s="27"/>
      <c r="F772" s="28"/>
      <c r="G772" s="28"/>
      <c r="H772" s="28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</row>
    <row r="773" spans="1:29" ht="12.75" customHeight="1" x14ac:dyDescent="0.25">
      <c r="A773" s="27"/>
      <c r="B773" s="27"/>
      <c r="C773" s="27"/>
      <c r="D773" s="27"/>
      <c r="E773" s="27"/>
      <c r="F773" s="28"/>
      <c r="G773" s="28"/>
      <c r="H773" s="28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</row>
    <row r="774" spans="1:29" ht="12.75" customHeight="1" x14ac:dyDescent="0.25">
      <c r="A774" s="27"/>
      <c r="B774" s="27"/>
      <c r="C774" s="27"/>
      <c r="D774" s="27"/>
      <c r="E774" s="27"/>
      <c r="F774" s="28"/>
      <c r="G774" s="28"/>
      <c r="H774" s="28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</row>
    <row r="775" spans="1:29" ht="12.75" customHeight="1" x14ac:dyDescent="0.25">
      <c r="A775" s="27"/>
      <c r="B775" s="27"/>
      <c r="C775" s="27"/>
      <c r="D775" s="27"/>
      <c r="E775" s="27"/>
      <c r="F775" s="28"/>
      <c r="G775" s="28"/>
      <c r="H775" s="28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</row>
    <row r="776" spans="1:29" ht="12.75" customHeight="1" x14ac:dyDescent="0.25">
      <c r="A776" s="27"/>
      <c r="B776" s="27"/>
      <c r="C776" s="27"/>
      <c r="D776" s="27"/>
      <c r="E776" s="27"/>
      <c r="F776" s="28"/>
      <c r="G776" s="28"/>
      <c r="H776" s="28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</row>
    <row r="777" spans="1:29" ht="12.75" customHeight="1" x14ac:dyDescent="0.25">
      <c r="A777" s="27"/>
      <c r="B777" s="27"/>
      <c r="C777" s="27"/>
      <c r="D777" s="27"/>
      <c r="E777" s="27"/>
      <c r="F777" s="28"/>
      <c r="G777" s="28"/>
      <c r="H777" s="28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</row>
    <row r="778" spans="1:29" ht="12.75" customHeight="1" x14ac:dyDescent="0.25">
      <c r="A778" s="27"/>
      <c r="B778" s="27"/>
      <c r="C778" s="27"/>
      <c r="D778" s="27"/>
      <c r="E778" s="27"/>
      <c r="F778" s="28"/>
      <c r="G778" s="28"/>
      <c r="H778" s="28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</row>
    <row r="779" spans="1:29" ht="12.75" customHeight="1" x14ac:dyDescent="0.25">
      <c r="A779" s="27"/>
      <c r="B779" s="27"/>
      <c r="C779" s="27"/>
      <c r="D779" s="27"/>
      <c r="E779" s="27"/>
      <c r="F779" s="28"/>
      <c r="G779" s="28"/>
      <c r="H779" s="28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</row>
    <row r="780" spans="1:29" ht="12.75" customHeight="1" x14ac:dyDescent="0.25">
      <c r="A780" s="27"/>
      <c r="B780" s="27"/>
      <c r="C780" s="27"/>
      <c r="D780" s="27"/>
      <c r="E780" s="27"/>
      <c r="F780" s="28"/>
      <c r="G780" s="28"/>
      <c r="H780" s="28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</row>
    <row r="781" spans="1:29" ht="12.75" customHeight="1" x14ac:dyDescent="0.25">
      <c r="A781" s="27"/>
      <c r="B781" s="27"/>
      <c r="C781" s="27"/>
      <c r="D781" s="27"/>
      <c r="E781" s="27"/>
      <c r="F781" s="28"/>
      <c r="G781" s="28"/>
      <c r="H781" s="28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</row>
    <row r="782" spans="1:29" ht="12.75" customHeight="1" x14ac:dyDescent="0.25">
      <c r="A782" s="27"/>
      <c r="B782" s="27"/>
      <c r="C782" s="27"/>
      <c r="D782" s="27"/>
      <c r="E782" s="27"/>
      <c r="F782" s="28"/>
      <c r="G782" s="28"/>
      <c r="H782" s="28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</row>
    <row r="783" spans="1:29" ht="12.75" customHeight="1" x14ac:dyDescent="0.25">
      <c r="A783" s="27"/>
      <c r="B783" s="27"/>
      <c r="C783" s="27"/>
      <c r="D783" s="27"/>
      <c r="E783" s="27"/>
      <c r="F783" s="28"/>
      <c r="G783" s="28"/>
      <c r="H783" s="28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</row>
    <row r="784" spans="1:29" ht="12.75" customHeight="1" x14ac:dyDescent="0.25">
      <c r="A784" s="27"/>
      <c r="B784" s="27"/>
      <c r="C784" s="27"/>
      <c r="D784" s="27"/>
      <c r="E784" s="27"/>
      <c r="F784" s="28"/>
      <c r="G784" s="28"/>
      <c r="H784" s="28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</row>
    <row r="785" spans="1:29" ht="12.75" customHeight="1" x14ac:dyDescent="0.25">
      <c r="A785" s="27"/>
      <c r="B785" s="27"/>
      <c r="C785" s="27"/>
      <c r="D785" s="27"/>
      <c r="E785" s="27"/>
      <c r="F785" s="28"/>
      <c r="G785" s="28"/>
      <c r="H785" s="28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</row>
    <row r="786" spans="1:29" ht="12.75" customHeight="1" x14ac:dyDescent="0.25">
      <c r="A786" s="27"/>
      <c r="B786" s="27"/>
      <c r="C786" s="27"/>
      <c r="D786" s="27"/>
      <c r="E786" s="27"/>
      <c r="F786" s="28"/>
      <c r="G786" s="28"/>
      <c r="H786" s="28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</row>
    <row r="787" spans="1:29" ht="12.75" customHeight="1" x14ac:dyDescent="0.25">
      <c r="A787" s="27"/>
      <c r="B787" s="27"/>
      <c r="C787" s="27"/>
      <c r="D787" s="27"/>
      <c r="E787" s="27"/>
      <c r="F787" s="28"/>
      <c r="G787" s="28"/>
      <c r="H787" s="28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</row>
    <row r="788" spans="1:29" ht="12.75" customHeight="1" x14ac:dyDescent="0.25">
      <c r="A788" s="27"/>
      <c r="B788" s="27"/>
      <c r="C788" s="27"/>
      <c r="D788" s="27"/>
      <c r="E788" s="27"/>
      <c r="F788" s="28"/>
      <c r="G788" s="28"/>
      <c r="H788" s="28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</row>
    <row r="789" spans="1:29" ht="12.75" customHeight="1" x14ac:dyDescent="0.25">
      <c r="A789" s="27"/>
      <c r="B789" s="27"/>
      <c r="C789" s="27"/>
      <c r="D789" s="27"/>
      <c r="E789" s="27"/>
      <c r="F789" s="28"/>
      <c r="G789" s="28"/>
      <c r="H789" s="28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</row>
    <row r="790" spans="1:29" ht="12.75" customHeight="1" x14ac:dyDescent="0.25">
      <c r="A790" s="27"/>
      <c r="B790" s="27"/>
      <c r="C790" s="27"/>
      <c r="D790" s="27"/>
      <c r="E790" s="27"/>
      <c r="F790" s="28"/>
      <c r="G790" s="28"/>
      <c r="H790" s="28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</row>
    <row r="791" spans="1:29" ht="12.75" customHeight="1" x14ac:dyDescent="0.25">
      <c r="A791" s="27"/>
      <c r="B791" s="27"/>
      <c r="C791" s="27"/>
      <c r="D791" s="27"/>
      <c r="E791" s="27"/>
      <c r="F791" s="28"/>
      <c r="G791" s="28"/>
      <c r="H791" s="28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</row>
    <row r="792" spans="1:29" ht="12.75" customHeight="1" x14ac:dyDescent="0.25">
      <c r="A792" s="27"/>
      <c r="B792" s="27"/>
      <c r="C792" s="27"/>
      <c r="D792" s="27"/>
      <c r="E792" s="27"/>
      <c r="F792" s="28"/>
      <c r="G792" s="28"/>
      <c r="H792" s="28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</row>
    <row r="793" spans="1:29" ht="12.75" customHeight="1" x14ac:dyDescent="0.25">
      <c r="A793" s="27"/>
      <c r="B793" s="27"/>
      <c r="C793" s="27"/>
      <c r="D793" s="27"/>
      <c r="E793" s="27"/>
      <c r="F793" s="28"/>
      <c r="G793" s="28"/>
      <c r="H793" s="28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</row>
    <row r="794" spans="1:29" ht="12.75" customHeight="1" x14ac:dyDescent="0.25">
      <c r="A794" s="27"/>
      <c r="B794" s="27"/>
      <c r="C794" s="27"/>
      <c r="D794" s="27"/>
      <c r="E794" s="27"/>
      <c r="F794" s="28"/>
      <c r="G794" s="28"/>
      <c r="H794" s="28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</row>
    <row r="795" spans="1:29" ht="12.75" customHeight="1" x14ac:dyDescent="0.25">
      <c r="A795" s="27"/>
      <c r="B795" s="27"/>
      <c r="C795" s="27"/>
      <c r="D795" s="27"/>
      <c r="E795" s="27"/>
      <c r="F795" s="28"/>
      <c r="G795" s="28"/>
      <c r="H795" s="28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</row>
    <row r="796" spans="1:29" ht="12.75" customHeight="1" x14ac:dyDescent="0.25">
      <c r="A796" s="27"/>
      <c r="B796" s="27"/>
      <c r="C796" s="27"/>
      <c r="D796" s="27"/>
      <c r="E796" s="27"/>
      <c r="F796" s="28"/>
      <c r="G796" s="28"/>
      <c r="H796" s="28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</row>
    <row r="797" spans="1:29" ht="12.75" customHeight="1" x14ac:dyDescent="0.25">
      <c r="A797" s="27"/>
      <c r="B797" s="27"/>
      <c r="C797" s="27"/>
      <c r="D797" s="27"/>
      <c r="E797" s="27"/>
      <c r="F797" s="28"/>
      <c r="G797" s="28"/>
      <c r="H797" s="28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</row>
    <row r="798" spans="1:29" ht="12.75" customHeight="1" x14ac:dyDescent="0.25">
      <c r="A798" s="27"/>
      <c r="B798" s="27"/>
      <c r="C798" s="27"/>
      <c r="D798" s="27"/>
      <c r="E798" s="27"/>
      <c r="F798" s="28"/>
      <c r="G798" s="28"/>
      <c r="H798" s="28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</row>
    <row r="799" spans="1:29" ht="12.75" customHeight="1" x14ac:dyDescent="0.25">
      <c r="A799" s="27"/>
      <c r="B799" s="27"/>
      <c r="C799" s="27"/>
      <c r="D799" s="27"/>
      <c r="E799" s="27"/>
      <c r="F799" s="28"/>
      <c r="G799" s="28"/>
      <c r="H799" s="28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</row>
    <row r="800" spans="1:29" ht="12.75" customHeight="1" x14ac:dyDescent="0.25">
      <c r="A800" s="27"/>
      <c r="B800" s="27"/>
      <c r="C800" s="27"/>
      <c r="D800" s="27"/>
      <c r="E800" s="27"/>
      <c r="F800" s="28"/>
      <c r="G800" s="28"/>
      <c r="H800" s="28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</row>
    <row r="801" spans="1:29" ht="12.75" customHeight="1" x14ac:dyDescent="0.25">
      <c r="A801" s="27"/>
      <c r="B801" s="27"/>
      <c r="C801" s="27"/>
      <c r="D801" s="27"/>
      <c r="E801" s="27"/>
      <c r="F801" s="28"/>
      <c r="G801" s="28"/>
      <c r="H801" s="28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</row>
    <row r="802" spans="1:29" ht="12.75" customHeight="1" x14ac:dyDescent="0.25">
      <c r="A802" s="27"/>
      <c r="B802" s="27"/>
      <c r="C802" s="27"/>
      <c r="D802" s="27"/>
      <c r="E802" s="27"/>
      <c r="F802" s="28"/>
      <c r="G802" s="28"/>
      <c r="H802" s="28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</row>
    <row r="803" spans="1:29" ht="12.75" customHeight="1" x14ac:dyDescent="0.25">
      <c r="A803" s="27"/>
      <c r="B803" s="27"/>
      <c r="C803" s="27"/>
      <c r="D803" s="27"/>
      <c r="E803" s="27"/>
      <c r="F803" s="28"/>
      <c r="G803" s="28"/>
      <c r="H803" s="28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</row>
    <row r="804" spans="1:29" ht="12.75" customHeight="1" x14ac:dyDescent="0.25">
      <c r="A804" s="27"/>
      <c r="B804" s="27"/>
      <c r="C804" s="27"/>
      <c r="D804" s="27"/>
      <c r="E804" s="27"/>
      <c r="F804" s="28"/>
      <c r="G804" s="28"/>
      <c r="H804" s="28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</row>
    <row r="805" spans="1:29" ht="12.75" customHeight="1" x14ac:dyDescent="0.25">
      <c r="A805" s="27"/>
      <c r="B805" s="27"/>
      <c r="C805" s="27"/>
      <c r="D805" s="27"/>
      <c r="E805" s="27"/>
      <c r="F805" s="28"/>
      <c r="G805" s="28"/>
      <c r="H805" s="28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</row>
    <row r="806" spans="1:29" ht="12.75" customHeight="1" x14ac:dyDescent="0.25">
      <c r="A806" s="27"/>
      <c r="B806" s="27"/>
      <c r="C806" s="27"/>
      <c r="D806" s="27"/>
      <c r="E806" s="27"/>
      <c r="F806" s="28"/>
      <c r="G806" s="28"/>
      <c r="H806" s="28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</row>
    <row r="807" spans="1:29" ht="12.75" customHeight="1" x14ac:dyDescent="0.25">
      <c r="A807" s="27"/>
      <c r="B807" s="27"/>
      <c r="C807" s="27"/>
      <c r="D807" s="27"/>
      <c r="E807" s="27"/>
      <c r="F807" s="28"/>
      <c r="G807" s="28"/>
      <c r="H807" s="28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</row>
    <row r="808" spans="1:29" ht="12.75" customHeight="1" x14ac:dyDescent="0.25">
      <c r="A808" s="27"/>
      <c r="B808" s="27"/>
      <c r="C808" s="27"/>
      <c r="D808" s="27"/>
      <c r="E808" s="27"/>
      <c r="F808" s="28"/>
      <c r="G808" s="28"/>
      <c r="H808" s="28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</row>
    <row r="809" spans="1:29" ht="12.75" customHeight="1" x14ac:dyDescent="0.25">
      <c r="A809" s="27"/>
      <c r="B809" s="27"/>
      <c r="C809" s="27"/>
      <c r="D809" s="27"/>
      <c r="E809" s="27"/>
      <c r="F809" s="28"/>
      <c r="G809" s="28"/>
      <c r="H809" s="28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</row>
    <row r="810" spans="1:29" ht="12.75" customHeight="1" x14ac:dyDescent="0.25">
      <c r="A810" s="27"/>
      <c r="B810" s="27"/>
      <c r="C810" s="27"/>
      <c r="D810" s="27"/>
      <c r="E810" s="27"/>
      <c r="F810" s="28"/>
      <c r="G810" s="28"/>
      <c r="H810" s="28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</row>
    <row r="811" spans="1:29" ht="12.75" customHeight="1" x14ac:dyDescent="0.25">
      <c r="A811" s="27"/>
      <c r="B811" s="27"/>
      <c r="C811" s="27"/>
      <c r="D811" s="27"/>
      <c r="E811" s="27"/>
      <c r="F811" s="28"/>
      <c r="G811" s="28"/>
      <c r="H811" s="28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</row>
    <row r="812" spans="1:29" ht="12.75" customHeight="1" x14ac:dyDescent="0.25">
      <c r="A812" s="27"/>
      <c r="B812" s="27"/>
      <c r="C812" s="27"/>
      <c r="D812" s="27"/>
      <c r="E812" s="27"/>
      <c r="F812" s="28"/>
      <c r="G812" s="28"/>
      <c r="H812" s="28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</row>
    <row r="813" spans="1:29" ht="12.75" customHeight="1" x14ac:dyDescent="0.25">
      <c r="A813" s="27"/>
      <c r="B813" s="27"/>
      <c r="C813" s="27"/>
      <c r="D813" s="27"/>
      <c r="E813" s="27"/>
      <c r="F813" s="28"/>
      <c r="G813" s="28"/>
      <c r="H813" s="28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</row>
    <row r="814" spans="1:29" ht="12.75" customHeight="1" x14ac:dyDescent="0.25">
      <c r="A814" s="27"/>
      <c r="B814" s="27"/>
      <c r="C814" s="27"/>
      <c r="D814" s="27"/>
      <c r="E814" s="27"/>
      <c r="F814" s="28"/>
      <c r="G814" s="28"/>
      <c r="H814" s="28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</row>
    <row r="815" spans="1:29" ht="12.75" customHeight="1" x14ac:dyDescent="0.25">
      <c r="A815" s="27"/>
      <c r="B815" s="27"/>
      <c r="C815" s="27"/>
      <c r="D815" s="27"/>
      <c r="E815" s="27"/>
      <c r="F815" s="28"/>
      <c r="G815" s="28"/>
      <c r="H815" s="28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</row>
    <row r="816" spans="1:29" ht="12.75" customHeight="1" x14ac:dyDescent="0.25">
      <c r="A816" s="27"/>
      <c r="B816" s="27"/>
      <c r="C816" s="27"/>
      <c r="D816" s="27"/>
      <c r="E816" s="27"/>
      <c r="F816" s="28"/>
      <c r="G816" s="28"/>
      <c r="H816" s="28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</row>
    <row r="817" spans="1:29" ht="12.75" customHeight="1" x14ac:dyDescent="0.25">
      <c r="A817" s="27"/>
      <c r="B817" s="27"/>
      <c r="C817" s="27"/>
      <c r="D817" s="27"/>
      <c r="E817" s="27"/>
      <c r="F817" s="28"/>
      <c r="G817" s="28"/>
      <c r="H817" s="28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</row>
    <row r="818" spans="1:29" ht="12.75" customHeight="1" x14ac:dyDescent="0.25">
      <c r="A818" s="27"/>
      <c r="B818" s="27"/>
      <c r="C818" s="27"/>
      <c r="D818" s="27"/>
      <c r="E818" s="27"/>
      <c r="F818" s="28"/>
      <c r="G818" s="28"/>
      <c r="H818" s="28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</row>
    <row r="819" spans="1:29" ht="12.75" customHeight="1" x14ac:dyDescent="0.25">
      <c r="A819" s="27"/>
      <c r="B819" s="27"/>
      <c r="C819" s="27"/>
      <c r="D819" s="27"/>
      <c r="E819" s="27"/>
      <c r="F819" s="28"/>
      <c r="G819" s="28"/>
      <c r="H819" s="28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</row>
    <row r="820" spans="1:29" ht="12.75" customHeight="1" x14ac:dyDescent="0.25">
      <c r="A820" s="27"/>
      <c r="B820" s="27"/>
      <c r="C820" s="27"/>
      <c r="D820" s="27"/>
      <c r="E820" s="27"/>
      <c r="F820" s="28"/>
      <c r="G820" s="28"/>
      <c r="H820" s="28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</row>
    <row r="821" spans="1:29" ht="12.75" customHeight="1" x14ac:dyDescent="0.25">
      <c r="A821" s="27"/>
      <c r="B821" s="27"/>
      <c r="C821" s="27"/>
      <c r="D821" s="27"/>
      <c r="E821" s="27"/>
      <c r="F821" s="28"/>
      <c r="G821" s="28"/>
      <c r="H821" s="28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</row>
    <row r="822" spans="1:29" ht="12.75" customHeight="1" x14ac:dyDescent="0.25">
      <c r="A822" s="27"/>
      <c r="B822" s="27"/>
      <c r="C822" s="27"/>
      <c r="D822" s="27"/>
      <c r="E822" s="27"/>
      <c r="F822" s="28"/>
      <c r="G822" s="28"/>
      <c r="H822" s="28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</row>
    <row r="823" spans="1:29" ht="12.75" customHeight="1" x14ac:dyDescent="0.25">
      <c r="A823" s="27"/>
      <c r="B823" s="27"/>
      <c r="C823" s="27"/>
      <c r="D823" s="27"/>
      <c r="E823" s="27"/>
      <c r="F823" s="28"/>
      <c r="G823" s="28"/>
      <c r="H823" s="28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</row>
    <row r="824" spans="1:29" ht="12.75" customHeight="1" x14ac:dyDescent="0.25">
      <c r="A824" s="27"/>
      <c r="B824" s="27"/>
      <c r="C824" s="27"/>
      <c r="D824" s="27"/>
      <c r="E824" s="27"/>
      <c r="F824" s="28"/>
      <c r="G824" s="28"/>
      <c r="H824" s="28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</row>
    <row r="825" spans="1:29" ht="12.75" customHeight="1" x14ac:dyDescent="0.25">
      <c r="A825" s="27"/>
      <c r="B825" s="27"/>
      <c r="C825" s="27"/>
      <c r="D825" s="27"/>
      <c r="E825" s="27"/>
      <c r="F825" s="28"/>
      <c r="G825" s="28"/>
      <c r="H825" s="28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</row>
    <row r="826" spans="1:29" ht="12.75" customHeight="1" x14ac:dyDescent="0.25">
      <c r="A826" s="27"/>
      <c r="B826" s="27"/>
      <c r="C826" s="27"/>
      <c r="D826" s="27"/>
      <c r="E826" s="27"/>
      <c r="F826" s="28"/>
      <c r="G826" s="28"/>
      <c r="H826" s="28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</row>
    <row r="827" spans="1:29" ht="12.75" customHeight="1" x14ac:dyDescent="0.25">
      <c r="A827" s="27"/>
      <c r="B827" s="27"/>
      <c r="C827" s="27"/>
      <c r="D827" s="27"/>
      <c r="E827" s="27"/>
      <c r="F827" s="28"/>
      <c r="G827" s="28"/>
      <c r="H827" s="28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</row>
    <row r="828" spans="1:29" ht="12.75" customHeight="1" x14ac:dyDescent="0.25">
      <c r="A828" s="27"/>
      <c r="B828" s="27"/>
      <c r="C828" s="27"/>
      <c r="D828" s="27"/>
      <c r="E828" s="27"/>
      <c r="F828" s="28"/>
      <c r="G828" s="28"/>
      <c r="H828" s="28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</row>
    <row r="829" spans="1:29" ht="12.75" customHeight="1" x14ac:dyDescent="0.25">
      <c r="A829" s="27"/>
      <c r="B829" s="27"/>
      <c r="C829" s="27"/>
      <c r="D829" s="27"/>
      <c r="E829" s="27"/>
      <c r="F829" s="28"/>
      <c r="G829" s="28"/>
      <c r="H829" s="28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</row>
    <row r="830" spans="1:29" ht="12.75" customHeight="1" x14ac:dyDescent="0.25">
      <c r="A830" s="27"/>
      <c r="B830" s="27"/>
      <c r="C830" s="27"/>
      <c r="D830" s="27"/>
      <c r="E830" s="27"/>
      <c r="F830" s="28"/>
      <c r="G830" s="28"/>
      <c r="H830" s="28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</row>
    <row r="831" spans="1:29" ht="12.75" customHeight="1" x14ac:dyDescent="0.25">
      <c r="A831" s="27"/>
      <c r="B831" s="27"/>
      <c r="C831" s="27"/>
      <c r="D831" s="27"/>
      <c r="E831" s="27"/>
      <c r="F831" s="28"/>
      <c r="G831" s="28"/>
      <c r="H831" s="28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</row>
    <row r="832" spans="1:29" ht="12.75" customHeight="1" x14ac:dyDescent="0.25">
      <c r="A832" s="27"/>
      <c r="B832" s="27"/>
      <c r="C832" s="27"/>
      <c r="D832" s="27"/>
      <c r="E832" s="27"/>
      <c r="F832" s="28"/>
      <c r="G832" s="28"/>
      <c r="H832" s="28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</row>
    <row r="833" spans="1:29" ht="12.75" customHeight="1" x14ac:dyDescent="0.25">
      <c r="A833" s="27"/>
      <c r="B833" s="27"/>
      <c r="C833" s="27"/>
      <c r="D833" s="27"/>
      <c r="E833" s="27"/>
      <c r="F833" s="28"/>
      <c r="G833" s="28"/>
      <c r="H833" s="28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</row>
    <row r="834" spans="1:29" ht="12.75" customHeight="1" x14ac:dyDescent="0.25">
      <c r="A834" s="27"/>
      <c r="B834" s="27"/>
      <c r="C834" s="27"/>
      <c r="D834" s="27"/>
      <c r="E834" s="27"/>
      <c r="F834" s="28"/>
      <c r="G834" s="28"/>
      <c r="H834" s="28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</row>
    <row r="835" spans="1:29" ht="12.75" customHeight="1" x14ac:dyDescent="0.25">
      <c r="A835" s="27"/>
      <c r="B835" s="27"/>
      <c r="C835" s="27"/>
      <c r="D835" s="27"/>
      <c r="E835" s="27"/>
      <c r="F835" s="28"/>
      <c r="G835" s="28"/>
      <c r="H835" s="28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</row>
    <row r="836" spans="1:29" ht="12.75" customHeight="1" x14ac:dyDescent="0.25">
      <c r="A836" s="27"/>
      <c r="B836" s="27"/>
      <c r="C836" s="27"/>
      <c r="D836" s="27"/>
      <c r="E836" s="27"/>
      <c r="F836" s="28"/>
      <c r="G836" s="28"/>
      <c r="H836" s="28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</row>
    <row r="837" spans="1:29" ht="12.75" customHeight="1" x14ac:dyDescent="0.25">
      <c r="A837" s="27"/>
      <c r="B837" s="27"/>
      <c r="C837" s="27"/>
      <c r="D837" s="27"/>
      <c r="E837" s="27"/>
      <c r="F837" s="28"/>
      <c r="G837" s="28"/>
      <c r="H837" s="28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</row>
    <row r="838" spans="1:29" ht="12.75" customHeight="1" x14ac:dyDescent="0.25">
      <c r="A838" s="27"/>
      <c r="B838" s="27"/>
      <c r="C838" s="27"/>
      <c r="D838" s="27"/>
      <c r="E838" s="27"/>
      <c r="F838" s="28"/>
      <c r="G838" s="28"/>
      <c r="H838" s="28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</row>
    <row r="839" spans="1:29" ht="12.75" customHeight="1" x14ac:dyDescent="0.25">
      <c r="A839" s="27"/>
      <c r="B839" s="27"/>
      <c r="C839" s="27"/>
      <c r="D839" s="27"/>
      <c r="E839" s="27"/>
      <c r="F839" s="28"/>
      <c r="G839" s="28"/>
      <c r="H839" s="28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</row>
    <row r="840" spans="1:29" ht="12.75" customHeight="1" x14ac:dyDescent="0.25">
      <c r="A840" s="27"/>
      <c r="B840" s="27"/>
      <c r="C840" s="27"/>
      <c r="D840" s="27"/>
      <c r="E840" s="27"/>
      <c r="F840" s="28"/>
      <c r="G840" s="28"/>
      <c r="H840" s="28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</row>
    <row r="841" spans="1:29" ht="12.75" customHeight="1" x14ac:dyDescent="0.25">
      <c r="A841" s="27"/>
      <c r="B841" s="27"/>
      <c r="C841" s="27"/>
      <c r="D841" s="27"/>
      <c r="E841" s="27"/>
      <c r="F841" s="28"/>
      <c r="G841" s="28"/>
      <c r="H841" s="28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</row>
    <row r="842" spans="1:29" ht="12.75" customHeight="1" x14ac:dyDescent="0.25">
      <c r="A842" s="27"/>
      <c r="B842" s="27"/>
      <c r="C842" s="27"/>
      <c r="D842" s="27"/>
      <c r="E842" s="27"/>
      <c r="F842" s="28"/>
      <c r="G842" s="28"/>
      <c r="H842" s="28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</row>
    <row r="843" spans="1:29" ht="12.75" customHeight="1" x14ac:dyDescent="0.25">
      <c r="A843" s="27"/>
      <c r="B843" s="27"/>
      <c r="C843" s="27"/>
      <c r="D843" s="27"/>
      <c r="E843" s="27"/>
      <c r="F843" s="28"/>
      <c r="G843" s="28"/>
      <c r="H843" s="28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</row>
    <row r="844" spans="1:29" ht="12.75" customHeight="1" x14ac:dyDescent="0.25">
      <c r="A844" s="27"/>
      <c r="B844" s="27"/>
      <c r="C844" s="27"/>
      <c r="D844" s="27"/>
      <c r="E844" s="27"/>
      <c r="F844" s="28"/>
      <c r="G844" s="28"/>
      <c r="H844" s="28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</row>
    <row r="845" spans="1:29" ht="12.75" customHeight="1" x14ac:dyDescent="0.25">
      <c r="A845" s="27"/>
      <c r="B845" s="27"/>
      <c r="C845" s="27"/>
      <c r="D845" s="27"/>
      <c r="E845" s="27"/>
      <c r="F845" s="28"/>
      <c r="G845" s="28"/>
      <c r="H845" s="28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</row>
    <row r="846" spans="1:29" ht="12.75" customHeight="1" x14ac:dyDescent="0.25">
      <c r="A846" s="27"/>
      <c r="B846" s="27"/>
      <c r="C846" s="27"/>
      <c r="D846" s="27"/>
      <c r="E846" s="27"/>
      <c r="F846" s="28"/>
      <c r="G846" s="28"/>
      <c r="H846" s="28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</row>
    <row r="847" spans="1:29" ht="12.75" customHeight="1" x14ac:dyDescent="0.25">
      <c r="A847" s="27"/>
      <c r="B847" s="27"/>
      <c r="C847" s="27"/>
      <c r="D847" s="27"/>
      <c r="E847" s="27"/>
      <c r="F847" s="28"/>
      <c r="G847" s="28"/>
      <c r="H847" s="28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</row>
    <row r="848" spans="1:29" ht="12.75" customHeight="1" x14ac:dyDescent="0.25">
      <c r="A848" s="27"/>
      <c r="B848" s="27"/>
      <c r="C848" s="27"/>
      <c r="D848" s="27"/>
      <c r="E848" s="27"/>
      <c r="F848" s="28"/>
      <c r="G848" s="28"/>
      <c r="H848" s="28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</row>
    <row r="849" spans="1:29" ht="12.75" customHeight="1" x14ac:dyDescent="0.25">
      <c r="A849" s="27"/>
      <c r="B849" s="27"/>
      <c r="C849" s="27"/>
      <c r="D849" s="27"/>
      <c r="E849" s="27"/>
      <c r="F849" s="28"/>
      <c r="G849" s="28"/>
      <c r="H849" s="28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</row>
    <row r="850" spans="1:29" ht="12.75" customHeight="1" x14ac:dyDescent="0.25">
      <c r="A850" s="27"/>
      <c r="B850" s="27"/>
      <c r="C850" s="27"/>
      <c r="D850" s="27"/>
      <c r="E850" s="27"/>
      <c r="F850" s="28"/>
      <c r="G850" s="28"/>
      <c r="H850" s="28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</row>
    <row r="851" spans="1:29" ht="12.75" customHeight="1" x14ac:dyDescent="0.25">
      <c r="A851" s="27"/>
      <c r="B851" s="27"/>
      <c r="C851" s="27"/>
      <c r="D851" s="27"/>
      <c r="E851" s="27"/>
      <c r="F851" s="28"/>
      <c r="G851" s="28"/>
      <c r="H851" s="28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</row>
    <row r="852" spans="1:29" ht="12.75" customHeight="1" x14ac:dyDescent="0.25">
      <c r="A852" s="27"/>
      <c r="B852" s="27"/>
      <c r="C852" s="27"/>
      <c r="D852" s="27"/>
      <c r="E852" s="27"/>
      <c r="F852" s="28"/>
      <c r="G852" s="28"/>
      <c r="H852" s="28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</row>
    <row r="853" spans="1:29" ht="12.75" customHeight="1" x14ac:dyDescent="0.25">
      <c r="A853" s="27"/>
      <c r="B853" s="27"/>
      <c r="C853" s="27"/>
      <c r="D853" s="27"/>
      <c r="E853" s="27"/>
      <c r="F853" s="28"/>
      <c r="G853" s="28"/>
      <c r="H853" s="28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</row>
    <row r="854" spans="1:29" ht="12.75" customHeight="1" x14ac:dyDescent="0.25">
      <c r="A854" s="27"/>
      <c r="B854" s="27"/>
      <c r="C854" s="27"/>
      <c r="D854" s="27"/>
      <c r="E854" s="27"/>
      <c r="F854" s="28"/>
      <c r="G854" s="28"/>
      <c r="H854" s="28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</row>
    <row r="855" spans="1:29" ht="12.75" customHeight="1" x14ac:dyDescent="0.25">
      <c r="A855" s="27"/>
      <c r="B855" s="27"/>
      <c r="C855" s="27"/>
      <c r="D855" s="27"/>
      <c r="E855" s="27"/>
      <c r="F855" s="28"/>
      <c r="G855" s="28"/>
      <c r="H855" s="28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</row>
    <row r="856" spans="1:29" ht="12.75" customHeight="1" x14ac:dyDescent="0.25">
      <c r="A856" s="27"/>
      <c r="B856" s="27"/>
      <c r="C856" s="27"/>
      <c r="D856" s="27"/>
      <c r="E856" s="27"/>
      <c r="F856" s="28"/>
      <c r="G856" s="28"/>
      <c r="H856" s="28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</row>
    <row r="857" spans="1:29" ht="12.75" customHeight="1" x14ac:dyDescent="0.25">
      <c r="A857" s="27"/>
      <c r="B857" s="27"/>
      <c r="C857" s="27"/>
      <c r="D857" s="27"/>
      <c r="E857" s="27"/>
      <c r="F857" s="28"/>
      <c r="G857" s="28"/>
      <c r="H857" s="28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</row>
    <row r="858" spans="1:29" ht="12.75" customHeight="1" x14ac:dyDescent="0.25">
      <c r="A858" s="27"/>
      <c r="B858" s="27"/>
      <c r="C858" s="27"/>
      <c r="D858" s="27"/>
      <c r="E858" s="27"/>
      <c r="F858" s="28"/>
      <c r="G858" s="28"/>
      <c r="H858" s="28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</row>
    <row r="859" spans="1:29" ht="12.75" customHeight="1" x14ac:dyDescent="0.25">
      <c r="A859" s="27"/>
      <c r="B859" s="27"/>
      <c r="C859" s="27"/>
      <c r="D859" s="27"/>
      <c r="E859" s="27"/>
      <c r="F859" s="28"/>
      <c r="G859" s="28"/>
      <c r="H859" s="28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</row>
    <row r="860" spans="1:29" ht="12.75" customHeight="1" x14ac:dyDescent="0.25">
      <c r="A860" s="27"/>
      <c r="B860" s="27"/>
      <c r="C860" s="27"/>
      <c r="D860" s="27"/>
      <c r="E860" s="27"/>
      <c r="F860" s="28"/>
      <c r="G860" s="28"/>
      <c r="H860" s="28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</row>
    <row r="861" spans="1:29" ht="12.75" customHeight="1" x14ac:dyDescent="0.25">
      <c r="A861" s="27"/>
      <c r="B861" s="27"/>
      <c r="C861" s="27"/>
      <c r="D861" s="27"/>
      <c r="E861" s="27"/>
      <c r="F861" s="28"/>
      <c r="G861" s="28"/>
      <c r="H861" s="28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</row>
    <row r="862" spans="1:29" ht="12.75" customHeight="1" x14ac:dyDescent="0.25">
      <c r="A862" s="27"/>
      <c r="B862" s="27"/>
      <c r="C862" s="27"/>
      <c r="D862" s="27"/>
      <c r="E862" s="27"/>
      <c r="F862" s="28"/>
      <c r="G862" s="28"/>
      <c r="H862" s="28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</row>
    <row r="863" spans="1:29" ht="12.75" customHeight="1" x14ac:dyDescent="0.25">
      <c r="A863" s="27"/>
      <c r="B863" s="27"/>
      <c r="C863" s="27"/>
      <c r="D863" s="27"/>
      <c r="E863" s="27"/>
      <c r="F863" s="28"/>
      <c r="G863" s="28"/>
      <c r="H863" s="28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</row>
    <row r="864" spans="1:29" ht="12.75" customHeight="1" x14ac:dyDescent="0.25">
      <c r="A864" s="27"/>
      <c r="B864" s="27"/>
      <c r="C864" s="27"/>
      <c r="D864" s="27"/>
      <c r="E864" s="27"/>
      <c r="F864" s="28"/>
      <c r="G864" s="28"/>
      <c r="H864" s="28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</row>
    <row r="865" spans="1:29" ht="12.75" customHeight="1" x14ac:dyDescent="0.25">
      <c r="A865" s="27"/>
      <c r="B865" s="27"/>
      <c r="C865" s="27"/>
      <c r="D865" s="27"/>
      <c r="E865" s="27"/>
      <c r="F865" s="28"/>
      <c r="G865" s="28"/>
      <c r="H865" s="28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</row>
    <row r="866" spans="1:29" ht="12.75" customHeight="1" x14ac:dyDescent="0.25">
      <c r="A866" s="27"/>
      <c r="B866" s="27"/>
      <c r="C866" s="27"/>
      <c r="D866" s="27"/>
      <c r="E866" s="27"/>
      <c r="F866" s="28"/>
      <c r="G866" s="28"/>
      <c r="H866" s="28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</row>
    <row r="867" spans="1:29" ht="12.75" customHeight="1" x14ac:dyDescent="0.25">
      <c r="A867" s="27"/>
      <c r="B867" s="27"/>
      <c r="C867" s="27"/>
      <c r="D867" s="27"/>
      <c r="E867" s="27"/>
      <c r="F867" s="28"/>
      <c r="G867" s="28"/>
      <c r="H867" s="28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</row>
    <row r="868" spans="1:29" ht="12.75" customHeight="1" x14ac:dyDescent="0.25">
      <c r="A868" s="27"/>
      <c r="B868" s="27"/>
      <c r="C868" s="27"/>
      <c r="D868" s="27"/>
      <c r="E868" s="27"/>
      <c r="F868" s="28"/>
      <c r="G868" s="28"/>
      <c r="H868" s="28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</row>
    <row r="869" spans="1:29" ht="12.75" customHeight="1" x14ac:dyDescent="0.25">
      <c r="A869" s="27"/>
      <c r="B869" s="27"/>
      <c r="C869" s="27"/>
      <c r="D869" s="27"/>
      <c r="E869" s="27"/>
      <c r="F869" s="28"/>
      <c r="G869" s="28"/>
      <c r="H869" s="28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</row>
    <row r="870" spans="1:29" ht="12.75" customHeight="1" x14ac:dyDescent="0.25">
      <c r="A870" s="27"/>
      <c r="B870" s="27"/>
      <c r="C870" s="27"/>
      <c r="D870" s="27"/>
      <c r="E870" s="27"/>
      <c r="F870" s="28"/>
      <c r="G870" s="28"/>
      <c r="H870" s="28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</row>
    <row r="871" spans="1:29" ht="12.75" customHeight="1" x14ac:dyDescent="0.25">
      <c r="A871" s="27"/>
      <c r="B871" s="27"/>
      <c r="C871" s="27"/>
      <c r="D871" s="27"/>
      <c r="E871" s="27"/>
      <c r="F871" s="28"/>
      <c r="G871" s="28"/>
      <c r="H871" s="28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</row>
    <row r="872" spans="1:29" ht="12.75" customHeight="1" x14ac:dyDescent="0.25">
      <c r="A872" s="27"/>
      <c r="B872" s="27"/>
      <c r="C872" s="27"/>
      <c r="D872" s="27"/>
      <c r="E872" s="27"/>
      <c r="F872" s="28"/>
      <c r="G872" s="28"/>
      <c r="H872" s="28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</row>
    <row r="873" spans="1:29" ht="12.75" customHeight="1" x14ac:dyDescent="0.25">
      <c r="A873" s="27"/>
      <c r="B873" s="27"/>
      <c r="C873" s="27"/>
      <c r="D873" s="27"/>
      <c r="E873" s="27"/>
      <c r="F873" s="28"/>
      <c r="G873" s="28"/>
      <c r="H873" s="28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</row>
    <row r="874" spans="1:29" ht="12.75" customHeight="1" x14ac:dyDescent="0.25">
      <c r="A874" s="27"/>
      <c r="B874" s="27"/>
      <c r="C874" s="27"/>
      <c r="D874" s="27"/>
      <c r="E874" s="27"/>
      <c r="F874" s="28"/>
      <c r="G874" s="28"/>
      <c r="H874" s="28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</row>
    <row r="875" spans="1:29" ht="12.75" customHeight="1" x14ac:dyDescent="0.25">
      <c r="A875" s="27"/>
      <c r="B875" s="27"/>
      <c r="C875" s="27"/>
      <c r="D875" s="27"/>
      <c r="E875" s="27"/>
      <c r="F875" s="28"/>
      <c r="G875" s="28"/>
      <c r="H875" s="28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</row>
    <row r="876" spans="1:29" ht="12.75" customHeight="1" x14ac:dyDescent="0.25">
      <c r="A876" s="27"/>
      <c r="B876" s="27"/>
      <c r="C876" s="27"/>
      <c r="D876" s="27"/>
      <c r="E876" s="27"/>
      <c r="F876" s="28"/>
      <c r="G876" s="28"/>
      <c r="H876" s="28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</row>
    <row r="877" spans="1:29" ht="12.75" customHeight="1" x14ac:dyDescent="0.25">
      <c r="A877" s="27"/>
      <c r="B877" s="27"/>
      <c r="C877" s="27"/>
      <c r="D877" s="27"/>
      <c r="E877" s="27"/>
      <c r="F877" s="28"/>
      <c r="G877" s="28"/>
      <c r="H877" s="28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</row>
    <row r="878" spans="1:29" ht="12.75" customHeight="1" x14ac:dyDescent="0.25">
      <c r="A878" s="27"/>
      <c r="B878" s="27"/>
      <c r="C878" s="27"/>
      <c r="D878" s="27"/>
      <c r="E878" s="27"/>
      <c r="F878" s="28"/>
      <c r="G878" s="28"/>
      <c r="H878" s="28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</row>
    <row r="879" spans="1:29" ht="12.75" customHeight="1" x14ac:dyDescent="0.25">
      <c r="A879" s="27"/>
      <c r="B879" s="27"/>
      <c r="C879" s="27"/>
      <c r="D879" s="27"/>
      <c r="E879" s="27"/>
      <c r="F879" s="28"/>
      <c r="G879" s="28"/>
      <c r="H879" s="28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</row>
    <row r="880" spans="1:29" ht="12.75" customHeight="1" x14ac:dyDescent="0.25">
      <c r="A880" s="27"/>
      <c r="B880" s="27"/>
      <c r="C880" s="27"/>
      <c r="D880" s="27"/>
      <c r="E880" s="27"/>
      <c r="F880" s="28"/>
      <c r="G880" s="28"/>
      <c r="H880" s="28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</row>
    <row r="881" spans="1:29" ht="12.75" customHeight="1" x14ac:dyDescent="0.25">
      <c r="A881" s="27"/>
      <c r="B881" s="27"/>
      <c r="C881" s="27"/>
      <c r="D881" s="27"/>
      <c r="E881" s="27"/>
      <c r="F881" s="28"/>
      <c r="G881" s="28"/>
      <c r="H881" s="28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</row>
    <row r="882" spans="1:29" ht="12.75" customHeight="1" x14ac:dyDescent="0.25">
      <c r="A882" s="27"/>
      <c r="B882" s="27"/>
      <c r="C882" s="27"/>
      <c r="D882" s="27"/>
      <c r="E882" s="27"/>
      <c r="F882" s="28"/>
      <c r="G882" s="28"/>
      <c r="H882" s="28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</row>
    <row r="883" spans="1:29" ht="12.75" customHeight="1" x14ac:dyDescent="0.25">
      <c r="A883" s="27"/>
      <c r="B883" s="27"/>
      <c r="C883" s="27"/>
      <c r="D883" s="27"/>
      <c r="E883" s="27"/>
      <c r="F883" s="28"/>
      <c r="G883" s="28"/>
      <c r="H883" s="28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</row>
    <row r="884" spans="1:29" ht="12.75" customHeight="1" x14ac:dyDescent="0.25">
      <c r="A884" s="27"/>
      <c r="B884" s="27"/>
      <c r="C884" s="27"/>
      <c r="D884" s="27"/>
      <c r="E884" s="27"/>
      <c r="F884" s="28"/>
      <c r="G884" s="28"/>
      <c r="H884" s="28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</row>
    <row r="885" spans="1:29" ht="12.75" customHeight="1" x14ac:dyDescent="0.25">
      <c r="A885" s="27"/>
      <c r="B885" s="27"/>
      <c r="C885" s="27"/>
      <c r="D885" s="27"/>
      <c r="E885" s="27"/>
      <c r="F885" s="28"/>
      <c r="G885" s="28"/>
      <c r="H885" s="28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</row>
    <row r="886" spans="1:29" ht="12.75" customHeight="1" x14ac:dyDescent="0.25">
      <c r="A886" s="27"/>
      <c r="B886" s="27"/>
      <c r="C886" s="27"/>
      <c r="D886" s="27"/>
      <c r="E886" s="27"/>
      <c r="F886" s="28"/>
      <c r="G886" s="28"/>
      <c r="H886" s="28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</row>
    <row r="887" spans="1:29" ht="12.75" customHeight="1" x14ac:dyDescent="0.25">
      <c r="A887" s="27"/>
      <c r="B887" s="27"/>
      <c r="C887" s="27"/>
      <c r="D887" s="27"/>
      <c r="E887" s="27"/>
      <c r="F887" s="28"/>
      <c r="G887" s="28"/>
      <c r="H887" s="28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</row>
    <row r="888" spans="1:29" ht="12.75" customHeight="1" x14ac:dyDescent="0.25">
      <c r="A888" s="27"/>
      <c r="B888" s="27"/>
      <c r="C888" s="27"/>
      <c r="D888" s="27"/>
      <c r="E888" s="27"/>
      <c r="F888" s="28"/>
      <c r="G888" s="28"/>
      <c r="H888" s="28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</row>
    <row r="889" spans="1:29" ht="12.75" customHeight="1" x14ac:dyDescent="0.25">
      <c r="A889" s="27"/>
      <c r="B889" s="27"/>
      <c r="C889" s="27"/>
      <c r="D889" s="27"/>
      <c r="E889" s="27"/>
      <c r="F889" s="28"/>
      <c r="G889" s="28"/>
      <c r="H889" s="28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</row>
    <row r="890" spans="1:29" ht="12.75" customHeight="1" x14ac:dyDescent="0.25">
      <c r="A890" s="27"/>
      <c r="B890" s="27"/>
      <c r="C890" s="27"/>
      <c r="D890" s="27"/>
      <c r="E890" s="27"/>
      <c r="F890" s="28"/>
      <c r="G890" s="28"/>
      <c r="H890" s="28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</row>
    <row r="891" spans="1:29" ht="12.75" customHeight="1" x14ac:dyDescent="0.25">
      <c r="A891" s="27"/>
      <c r="B891" s="27"/>
      <c r="C891" s="27"/>
      <c r="D891" s="27"/>
      <c r="E891" s="27"/>
      <c r="F891" s="28"/>
      <c r="G891" s="28"/>
      <c r="H891" s="28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</row>
    <row r="892" spans="1:29" ht="12.75" customHeight="1" x14ac:dyDescent="0.25">
      <c r="A892" s="27"/>
      <c r="B892" s="27"/>
      <c r="C892" s="27"/>
      <c r="D892" s="27"/>
      <c r="E892" s="27"/>
      <c r="F892" s="28"/>
      <c r="G892" s="28"/>
      <c r="H892" s="28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</row>
    <row r="893" spans="1:29" ht="12.75" customHeight="1" x14ac:dyDescent="0.25">
      <c r="A893" s="27"/>
      <c r="B893" s="27"/>
      <c r="C893" s="27"/>
      <c r="D893" s="27"/>
      <c r="E893" s="27"/>
      <c r="F893" s="28"/>
      <c r="G893" s="28"/>
      <c r="H893" s="28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</row>
    <row r="894" spans="1:29" ht="12.75" customHeight="1" x14ac:dyDescent="0.25">
      <c r="A894" s="27"/>
      <c r="B894" s="27"/>
      <c r="C894" s="27"/>
      <c r="D894" s="27"/>
      <c r="E894" s="27"/>
      <c r="F894" s="28"/>
      <c r="G894" s="28"/>
      <c r="H894" s="28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</row>
    <row r="895" spans="1:29" ht="12.75" customHeight="1" x14ac:dyDescent="0.25">
      <c r="A895" s="27"/>
      <c r="B895" s="27"/>
      <c r="C895" s="27"/>
      <c r="D895" s="27"/>
      <c r="E895" s="27"/>
      <c r="F895" s="28"/>
      <c r="G895" s="28"/>
      <c r="H895" s="28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</row>
    <row r="896" spans="1:29" ht="12.75" customHeight="1" x14ac:dyDescent="0.25">
      <c r="A896" s="27"/>
      <c r="B896" s="27"/>
      <c r="C896" s="27"/>
      <c r="D896" s="27"/>
      <c r="E896" s="27"/>
      <c r="F896" s="28"/>
      <c r="G896" s="28"/>
      <c r="H896" s="28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</row>
    <row r="897" spans="1:29" ht="12.75" customHeight="1" x14ac:dyDescent="0.25">
      <c r="A897" s="27"/>
      <c r="B897" s="27"/>
      <c r="C897" s="27"/>
      <c r="D897" s="27"/>
      <c r="E897" s="27"/>
      <c r="F897" s="28"/>
      <c r="G897" s="28"/>
      <c r="H897" s="28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</row>
    <row r="898" spans="1:29" ht="12.75" customHeight="1" x14ac:dyDescent="0.25">
      <c r="A898" s="27"/>
      <c r="B898" s="27"/>
      <c r="C898" s="27"/>
      <c r="D898" s="27"/>
      <c r="E898" s="27"/>
      <c r="F898" s="28"/>
      <c r="G898" s="28"/>
      <c r="H898" s="28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</row>
    <row r="899" spans="1:29" ht="12.75" customHeight="1" x14ac:dyDescent="0.25">
      <c r="A899" s="27"/>
      <c r="B899" s="27"/>
      <c r="C899" s="27"/>
      <c r="D899" s="27"/>
      <c r="E899" s="27"/>
      <c r="F899" s="28"/>
      <c r="G899" s="28"/>
      <c r="H899" s="28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</row>
    <row r="900" spans="1:29" ht="12.75" customHeight="1" x14ac:dyDescent="0.25">
      <c r="A900" s="27"/>
      <c r="B900" s="27"/>
      <c r="C900" s="27"/>
      <c r="D900" s="27"/>
      <c r="E900" s="27"/>
      <c r="F900" s="28"/>
      <c r="G900" s="28"/>
      <c r="H900" s="28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</row>
    <row r="901" spans="1:29" ht="12.75" customHeight="1" x14ac:dyDescent="0.25">
      <c r="A901" s="27"/>
      <c r="B901" s="27"/>
      <c r="C901" s="27"/>
      <c r="D901" s="27"/>
      <c r="E901" s="27"/>
      <c r="F901" s="28"/>
      <c r="G901" s="28"/>
      <c r="H901" s="28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</row>
    <row r="902" spans="1:29" ht="12.75" customHeight="1" x14ac:dyDescent="0.25">
      <c r="A902" s="27"/>
      <c r="B902" s="27"/>
      <c r="C902" s="27"/>
      <c r="D902" s="27"/>
      <c r="E902" s="27"/>
      <c r="F902" s="28"/>
      <c r="G902" s="28"/>
      <c r="H902" s="28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</row>
    <row r="903" spans="1:29" ht="12.75" customHeight="1" x14ac:dyDescent="0.25">
      <c r="A903" s="27"/>
      <c r="B903" s="27"/>
      <c r="C903" s="27"/>
      <c r="D903" s="27"/>
      <c r="E903" s="27"/>
      <c r="F903" s="28"/>
      <c r="G903" s="28"/>
      <c r="H903" s="28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</row>
    <row r="904" spans="1:29" ht="12.75" customHeight="1" x14ac:dyDescent="0.25">
      <c r="A904" s="27"/>
      <c r="B904" s="27"/>
      <c r="C904" s="27"/>
      <c r="D904" s="27"/>
      <c r="E904" s="27"/>
      <c r="F904" s="28"/>
      <c r="G904" s="28"/>
      <c r="H904" s="28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</row>
    <row r="905" spans="1:29" ht="12.75" customHeight="1" x14ac:dyDescent="0.25">
      <c r="A905" s="27"/>
      <c r="B905" s="27"/>
      <c r="C905" s="27"/>
      <c r="D905" s="27"/>
      <c r="E905" s="27"/>
      <c r="F905" s="28"/>
      <c r="G905" s="28"/>
      <c r="H905" s="28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</row>
    <row r="906" spans="1:29" ht="12.75" customHeight="1" x14ac:dyDescent="0.25">
      <c r="A906" s="27"/>
      <c r="B906" s="27"/>
      <c r="C906" s="27"/>
      <c r="D906" s="27"/>
      <c r="E906" s="27"/>
      <c r="F906" s="28"/>
      <c r="G906" s="28"/>
      <c r="H906" s="28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</row>
    <row r="907" spans="1:29" ht="12.75" customHeight="1" x14ac:dyDescent="0.25">
      <c r="A907" s="27"/>
      <c r="B907" s="27"/>
      <c r="C907" s="27"/>
      <c r="D907" s="27"/>
      <c r="E907" s="27"/>
      <c r="F907" s="28"/>
      <c r="G907" s="28"/>
      <c r="H907" s="28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</row>
    <row r="908" spans="1:29" ht="12.75" customHeight="1" x14ac:dyDescent="0.25">
      <c r="A908" s="27"/>
      <c r="B908" s="27"/>
      <c r="C908" s="27"/>
      <c r="D908" s="27"/>
      <c r="E908" s="27"/>
      <c r="F908" s="28"/>
      <c r="G908" s="28"/>
      <c r="H908" s="28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</row>
    <row r="909" spans="1:29" ht="12.75" customHeight="1" x14ac:dyDescent="0.25">
      <c r="A909" s="27"/>
      <c r="B909" s="27"/>
      <c r="C909" s="27"/>
      <c r="D909" s="27"/>
      <c r="E909" s="27"/>
      <c r="F909" s="28"/>
      <c r="G909" s="28"/>
      <c r="H909" s="28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</row>
    <row r="910" spans="1:29" ht="12.75" customHeight="1" x14ac:dyDescent="0.25">
      <c r="A910" s="27"/>
      <c r="B910" s="27"/>
      <c r="C910" s="27"/>
      <c r="D910" s="27"/>
      <c r="E910" s="27"/>
      <c r="F910" s="28"/>
      <c r="G910" s="28"/>
      <c r="H910" s="28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</row>
    <row r="911" spans="1:29" ht="12.75" customHeight="1" x14ac:dyDescent="0.25">
      <c r="A911" s="27"/>
      <c r="B911" s="27"/>
      <c r="C911" s="27"/>
      <c r="D911" s="27"/>
      <c r="E911" s="27"/>
      <c r="F911" s="28"/>
      <c r="G911" s="28"/>
      <c r="H911" s="28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</row>
    <row r="912" spans="1:29" ht="12.75" customHeight="1" x14ac:dyDescent="0.25">
      <c r="A912" s="27"/>
      <c r="B912" s="27"/>
      <c r="C912" s="27"/>
      <c r="D912" s="27"/>
      <c r="E912" s="27"/>
      <c r="F912" s="28"/>
      <c r="G912" s="28"/>
      <c r="H912" s="28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</row>
    <row r="913" spans="1:29" ht="12.75" customHeight="1" x14ac:dyDescent="0.25">
      <c r="A913" s="27"/>
      <c r="B913" s="27"/>
      <c r="C913" s="27"/>
      <c r="D913" s="27"/>
      <c r="E913" s="27"/>
      <c r="F913" s="28"/>
      <c r="G913" s="28"/>
      <c r="H913" s="28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</row>
    <row r="914" spans="1:29" ht="12.75" customHeight="1" x14ac:dyDescent="0.25">
      <c r="A914" s="27"/>
      <c r="B914" s="27"/>
      <c r="C914" s="27"/>
      <c r="D914" s="27"/>
      <c r="E914" s="27"/>
      <c r="F914" s="28"/>
      <c r="G914" s="28"/>
      <c r="H914" s="28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</row>
    <row r="915" spans="1:29" ht="12.75" customHeight="1" x14ac:dyDescent="0.25">
      <c r="A915" s="27"/>
      <c r="B915" s="27"/>
      <c r="C915" s="27"/>
      <c r="D915" s="27"/>
      <c r="E915" s="27"/>
      <c r="F915" s="28"/>
      <c r="G915" s="28"/>
      <c r="H915" s="28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</row>
    <row r="916" spans="1:29" ht="12.75" customHeight="1" x14ac:dyDescent="0.25">
      <c r="A916" s="27"/>
      <c r="B916" s="27"/>
      <c r="C916" s="27"/>
      <c r="D916" s="27"/>
      <c r="E916" s="27"/>
      <c r="F916" s="28"/>
      <c r="G916" s="28"/>
      <c r="H916" s="28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</row>
    <row r="917" spans="1:29" ht="12.75" customHeight="1" x14ac:dyDescent="0.25">
      <c r="A917" s="27"/>
      <c r="B917" s="27"/>
      <c r="C917" s="27"/>
      <c r="D917" s="27"/>
      <c r="E917" s="27"/>
      <c r="F917" s="28"/>
      <c r="G917" s="28"/>
      <c r="H917" s="28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</row>
    <row r="918" spans="1:29" ht="12.75" customHeight="1" x14ac:dyDescent="0.25">
      <c r="A918" s="27"/>
      <c r="B918" s="27"/>
      <c r="C918" s="27"/>
      <c r="D918" s="27"/>
      <c r="E918" s="27"/>
      <c r="F918" s="28"/>
      <c r="G918" s="28"/>
      <c r="H918" s="28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</row>
    <row r="919" spans="1:29" ht="12.75" customHeight="1" x14ac:dyDescent="0.25">
      <c r="A919" s="27"/>
      <c r="B919" s="27"/>
      <c r="C919" s="27"/>
      <c r="D919" s="27"/>
      <c r="E919" s="27"/>
      <c r="F919" s="28"/>
      <c r="G919" s="28"/>
      <c r="H919" s="28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</row>
    <row r="920" spans="1:29" ht="12.75" customHeight="1" x14ac:dyDescent="0.25">
      <c r="A920" s="27"/>
      <c r="B920" s="27"/>
      <c r="C920" s="27"/>
      <c r="D920" s="27"/>
      <c r="E920" s="27"/>
      <c r="F920" s="28"/>
      <c r="G920" s="28"/>
      <c r="H920" s="28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</row>
    <row r="921" spans="1:29" ht="12.75" customHeight="1" x14ac:dyDescent="0.25">
      <c r="A921" s="27"/>
      <c r="B921" s="27"/>
      <c r="C921" s="27"/>
      <c r="D921" s="27"/>
      <c r="E921" s="27"/>
      <c r="F921" s="28"/>
      <c r="G921" s="28"/>
      <c r="H921" s="28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</row>
    <row r="922" spans="1:29" ht="12.75" customHeight="1" x14ac:dyDescent="0.25">
      <c r="A922" s="27"/>
      <c r="B922" s="27"/>
      <c r="C922" s="27"/>
      <c r="D922" s="27"/>
      <c r="E922" s="27"/>
      <c r="F922" s="28"/>
      <c r="G922" s="28"/>
      <c r="H922" s="28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</row>
    <row r="923" spans="1:29" ht="12.75" customHeight="1" x14ac:dyDescent="0.25">
      <c r="A923" s="27"/>
      <c r="B923" s="27"/>
      <c r="C923" s="27"/>
      <c r="D923" s="27"/>
      <c r="E923" s="27"/>
      <c r="F923" s="28"/>
      <c r="G923" s="28"/>
      <c r="H923" s="28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</row>
    <row r="924" spans="1:29" ht="12.75" customHeight="1" x14ac:dyDescent="0.25">
      <c r="A924" s="27"/>
      <c r="B924" s="27"/>
      <c r="C924" s="27"/>
      <c r="D924" s="27"/>
      <c r="E924" s="27"/>
      <c r="F924" s="28"/>
      <c r="G924" s="28"/>
      <c r="H924" s="28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</row>
    <row r="925" spans="1:29" ht="12.75" customHeight="1" x14ac:dyDescent="0.25">
      <c r="A925" s="27"/>
      <c r="B925" s="27"/>
      <c r="C925" s="27"/>
      <c r="D925" s="27"/>
      <c r="E925" s="27"/>
      <c r="F925" s="28"/>
      <c r="G925" s="28"/>
      <c r="H925" s="28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</row>
    <row r="926" spans="1:29" ht="12.75" customHeight="1" x14ac:dyDescent="0.25">
      <c r="A926" s="27"/>
      <c r="B926" s="27"/>
      <c r="C926" s="27"/>
      <c r="D926" s="27"/>
      <c r="E926" s="27"/>
      <c r="F926" s="28"/>
      <c r="G926" s="28"/>
      <c r="H926" s="28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</row>
    <row r="927" spans="1:29" ht="12.75" customHeight="1" x14ac:dyDescent="0.25">
      <c r="A927" s="27"/>
      <c r="B927" s="27"/>
      <c r="C927" s="27"/>
      <c r="D927" s="27"/>
      <c r="E927" s="27"/>
      <c r="F927" s="28"/>
      <c r="G927" s="28"/>
      <c r="H927" s="28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</row>
    <row r="928" spans="1:29" ht="12.75" customHeight="1" x14ac:dyDescent="0.25">
      <c r="A928" s="27"/>
      <c r="B928" s="27"/>
      <c r="C928" s="27"/>
      <c r="D928" s="27"/>
      <c r="E928" s="27"/>
      <c r="F928" s="28"/>
      <c r="G928" s="28"/>
      <c r="H928" s="28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</row>
    <row r="929" spans="1:29" ht="12.75" customHeight="1" x14ac:dyDescent="0.25">
      <c r="A929" s="27"/>
      <c r="B929" s="27"/>
      <c r="C929" s="27"/>
      <c r="D929" s="27"/>
      <c r="E929" s="27"/>
      <c r="F929" s="28"/>
      <c r="G929" s="28"/>
      <c r="H929" s="28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</row>
    <row r="930" spans="1:29" ht="12.75" customHeight="1" x14ac:dyDescent="0.25">
      <c r="A930" s="27"/>
      <c r="B930" s="27"/>
      <c r="C930" s="27"/>
      <c r="D930" s="27"/>
      <c r="E930" s="27"/>
      <c r="F930" s="28"/>
      <c r="G930" s="28"/>
      <c r="H930" s="28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</row>
    <row r="931" spans="1:29" ht="12.75" customHeight="1" x14ac:dyDescent="0.25">
      <c r="A931" s="27"/>
      <c r="B931" s="27"/>
      <c r="C931" s="27"/>
      <c r="D931" s="27"/>
      <c r="E931" s="27"/>
      <c r="F931" s="28"/>
      <c r="G931" s="28"/>
      <c r="H931" s="28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</row>
    <row r="932" spans="1:29" ht="12.75" customHeight="1" x14ac:dyDescent="0.25">
      <c r="A932" s="27"/>
      <c r="B932" s="27"/>
      <c r="C932" s="27"/>
      <c r="D932" s="27"/>
      <c r="E932" s="27"/>
      <c r="F932" s="28"/>
      <c r="G932" s="28"/>
      <c r="H932" s="28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</row>
    <row r="933" spans="1:29" ht="12.75" customHeight="1" x14ac:dyDescent="0.25">
      <c r="A933" s="27"/>
      <c r="B933" s="27"/>
      <c r="C933" s="27"/>
      <c r="D933" s="27"/>
      <c r="E933" s="27"/>
      <c r="F933" s="28"/>
      <c r="G933" s="28"/>
      <c r="H933" s="28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</row>
    <row r="934" spans="1:29" ht="12.75" customHeight="1" x14ac:dyDescent="0.25">
      <c r="A934" s="27"/>
      <c r="B934" s="27"/>
      <c r="C934" s="27"/>
      <c r="D934" s="27"/>
      <c r="E934" s="27"/>
      <c r="F934" s="28"/>
      <c r="G934" s="28"/>
      <c r="H934" s="28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</row>
    <row r="935" spans="1:29" ht="12.75" customHeight="1" x14ac:dyDescent="0.25">
      <c r="A935" s="27"/>
      <c r="B935" s="27"/>
      <c r="C935" s="27"/>
      <c r="D935" s="27"/>
      <c r="E935" s="27"/>
      <c r="F935" s="28"/>
      <c r="G935" s="28"/>
      <c r="H935" s="28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</row>
    <row r="936" spans="1:29" ht="12.75" customHeight="1" x14ac:dyDescent="0.25">
      <c r="A936" s="27"/>
      <c r="B936" s="27"/>
      <c r="C936" s="27"/>
      <c r="D936" s="27"/>
      <c r="E936" s="27"/>
      <c r="F936" s="28"/>
      <c r="G936" s="28"/>
      <c r="H936" s="28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</row>
    <row r="937" spans="1:29" ht="12.75" customHeight="1" x14ac:dyDescent="0.25">
      <c r="A937" s="27"/>
      <c r="B937" s="27"/>
      <c r="C937" s="27"/>
      <c r="D937" s="27"/>
      <c r="E937" s="27"/>
      <c r="F937" s="28"/>
      <c r="G937" s="28"/>
      <c r="H937" s="28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</row>
    <row r="938" spans="1:29" ht="12.75" customHeight="1" x14ac:dyDescent="0.25">
      <c r="A938" s="27"/>
      <c r="B938" s="27"/>
      <c r="C938" s="27"/>
      <c r="D938" s="27"/>
      <c r="E938" s="27"/>
      <c r="F938" s="28"/>
      <c r="G938" s="28"/>
      <c r="H938" s="28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</row>
    <row r="939" spans="1:29" ht="12.75" customHeight="1" x14ac:dyDescent="0.25">
      <c r="A939" s="27"/>
      <c r="B939" s="27"/>
      <c r="C939" s="27"/>
      <c r="D939" s="27"/>
      <c r="E939" s="27"/>
      <c r="F939" s="28"/>
      <c r="G939" s="28"/>
      <c r="H939" s="28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</row>
    <row r="940" spans="1:29" ht="12.75" customHeight="1" x14ac:dyDescent="0.25">
      <c r="A940" s="27"/>
      <c r="B940" s="27"/>
      <c r="C940" s="27"/>
      <c r="D940" s="27"/>
      <c r="E940" s="27"/>
      <c r="F940" s="28"/>
      <c r="G940" s="28"/>
      <c r="H940" s="28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</row>
    <row r="941" spans="1:29" ht="12.75" customHeight="1" x14ac:dyDescent="0.25">
      <c r="A941" s="27"/>
      <c r="B941" s="27"/>
      <c r="C941" s="27"/>
      <c r="D941" s="27"/>
      <c r="E941" s="27"/>
      <c r="F941" s="28"/>
      <c r="G941" s="28"/>
      <c r="H941" s="28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</row>
    <row r="942" spans="1:29" ht="12.75" customHeight="1" x14ac:dyDescent="0.25">
      <c r="A942" s="27"/>
      <c r="B942" s="27"/>
      <c r="C942" s="27"/>
      <c r="D942" s="27"/>
      <c r="E942" s="27"/>
      <c r="F942" s="28"/>
      <c r="G942" s="28"/>
      <c r="H942" s="28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</row>
    <row r="943" spans="1:29" ht="12.75" customHeight="1" x14ac:dyDescent="0.25">
      <c r="A943" s="27"/>
      <c r="B943" s="27"/>
      <c r="C943" s="27"/>
      <c r="D943" s="27"/>
      <c r="E943" s="27"/>
      <c r="F943" s="28"/>
      <c r="G943" s="28"/>
      <c r="H943" s="28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</row>
    <row r="944" spans="1:29" ht="12.75" customHeight="1" x14ac:dyDescent="0.25">
      <c r="A944" s="27"/>
      <c r="B944" s="27"/>
      <c r="C944" s="27"/>
      <c r="D944" s="27"/>
      <c r="E944" s="27"/>
      <c r="F944" s="28"/>
      <c r="G944" s="28"/>
      <c r="H944" s="28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</row>
    <row r="945" spans="1:29" ht="12.75" customHeight="1" x14ac:dyDescent="0.25">
      <c r="A945" s="27"/>
      <c r="B945" s="27"/>
      <c r="C945" s="27"/>
      <c r="D945" s="27"/>
      <c r="E945" s="27"/>
      <c r="F945" s="28"/>
      <c r="G945" s="28"/>
      <c r="H945" s="28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</row>
    <row r="946" spans="1:29" ht="12.75" customHeight="1" x14ac:dyDescent="0.25">
      <c r="A946" s="27"/>
      <c r="B946" s="27"/>
      <c r="C946" s="27"/>
      <c r="D946" s="27"/>
      <c r="E946" s="27"/>
      <c r="F946" s="28"/>
      <c r="G946" s="28"/>
      <c r="H946" s="28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</row>
    <row r="947" spans="1:29" ht="12.75" customHeight="1" x14ac:dyDescent="0.25">
      <c r="A947" s="27"/>
      <c r="B947" s="27"/>
      <c r="C947" s="27"/>
      <c r="D947" s="27"/>
      <c r="E947" s="27"/>
      <c r="F947" s="28"/>
      <c r="G947" s="28"/>
      <c r="H947" s="28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</row>
    <row r="948" spans="1:29" ht="12.75" customHeight="1" x14ac:dyDescent="0.25">
      <c r="A948" s="27"/>
      <c r="B948" s="27"/>
      <c r="C948" s="27"/>
      <c r="D948" s="27"/>
      <c r="E948" s="27"/>
      <c r="F948" s="28"/>
      <c r="G948" s="28"/>
      <c r="H948" s="28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</row>
    <row r="949" spans="1:29" ht="12.75" customHeight="1" x14ac:dyDescent="0.25">
      <c r="A949" s="27"/>
      <c r="B949" s="27"/>
      <c r="C949" s="27"/>
      <c r="D949" s="27"/>
      <c r="E949" s="27"/>
      <c r="F949" s="28"/>
      <c r="G949" s="28"/>
      <c r="H949" s="28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</row>
    <row r="950" spans="1:29" ht="12.75" customHeight="1" x14ac:dyDescent="0.25">
      <c r="A950" s="27"/>
      <c r="B950" s="27"/>
      <c r="C950" s="27"/>
      <c r="D950" s="27"/>
      <c r="E950" s="27"/>
      <c r="F950" s="28"/>
      <c r="G950" s="28"/>
      <c r="H950" s="28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</row>
    <row r="951" spans="1:29" ht="12.75" customHeight="1" x14ac:dyDescent="0.25">
      <c r="A951" s="27"/>
      <c r="B951" s="27"/>
      <c r="C951" s="27"/>
      <c r="D951" s="27"/>
      <c r="E951" s="27"/>
      <c r="F951" s="28"/>
      <c r="G951" s="28"/>
      <c r="H951" s="28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</row>
    <row r="952" spans="1:29" ht="12.75" customHeight="1" x14ac:dyDescent="0.25">
      <c r="A952" s="27"/>
      <c r="B952" s="27"/>
      <c r="C952" s="27"/>
      <c r="D952" s="27"/>
      <c r="E952" s="27"/>
      <c r="F952" s="28"/>
      <c r="G952" s="28"/>
      <c r="H952" s="28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</row>
    <row r="953" spans="1:29" ht="12.75" customHeight="1" x14ac:dyDescent="0.25">
      <c r="A953" s="27"/>
      <c r="B953" s="27"/>
      <c r="C953" s="27"/>
      <c r="D953" s="27"/>
      <c r="E953" s="27"/>
      <c r="F953" s="28"/>
      <c r="G953" s="28"/>
      <c r="H953" s="28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</row>
    <row r="954" spans="1:29" ht="12.75" customHeight="1" x14ac:dyDescent="0.25">
      <c r="A954" s="27"/>
      <c r="B954" s="27"/>
      <c r="C954" s="27"/>
      <c r="D954" s="27"/>
      <c r="E954" s="27"/>
      <c r="F954" s="28"/>
      <c r="G954" s="28"/>
      <c r="H954" s="28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</row>
    <row r="955" spans="1:29" ht="12.75" customHeight="1" x14ac:dyDescent="0.25">
      <c r="A955" s="27"/>
      <c r="B955" s="27"/>
      <c r="C955" s="27"/>
      <c r="D955" s="27"/>
      <c r="E955" s="27"/>
      <c r="F955" s="28"/>
      <c r="G955" s="28"/>
      <c r="H955" s="28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</row>
    <row r="956" spans="1:29" ht="12.75" customHeight="1" x14ac:dyDescent="0.25">
      <c r="A956" s="27"/>
      <c r="B956" s="27"/>
      <c r="C956" s="27"/>
      <c r="D956" s="27"/>
      <c r="E956" s="27"/>
      <c r="F956" s="28"/>
      <c r="G956" s="28"/>
      <c r="H956" s="28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</row>
    <row r="957" spans="1:29" ht="12.75" customHeight="1" x14ac:dyDescent="0.25">
      <c r="A957" s="27"/>
      <c r="B957" s="27"/>
      <c r="C957" s="27"/>
      <c r="D957" s="27"/>
      <c r="E957" s="27"/>
      <c r="F957" s="28"/>
      <c r="G957" s="28"/>
      <c r="H957" s="28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</row>
    <row r="958" spans="1:29" ht="12.75" customHeight="1" x14ac:dyDescent="0.25">
      <c r="A958" s="27"/>
      <c r="B958" s="27"/>
      <c r="C958" s="27"/>
      <c r="D958" s="27"/>
      <c r="E958" s="27"/>
      <c r="F958" s="28"/>
      <c r="G958" s="28"/>
      <c r="H958" s="28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</row>
    <row r="959" spans="1:29" ht="12.75" customHeight="1" x14ac:dyDescent="0.25">
      <c r="A959" s="27"/>
      <c r="B959" s="27"/>
      <c r="C959" s="27"/>
      <c r="D959" s="27"/>
      <c r="E959" s="27"/>
      <c r="F959" s="28"/>
      <c r="G959" s="28"/>
      <c r="H959" s="28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</row>
    <row r="960" spans="1:29" ht="12.75" customHeight="1" x14ac:dyDescent="0.25">
      <c r="A960" s="27"/>
      <c r="B960" s="27"/>
      <c r="C960" s="27"/>
      <c r="D960" s="27"/>
      <c r="E960" s="27"/>
      <c r="F960" s="28"/>
      <c r="G960" s="28"/>
      <c r="H960" s="28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</row>
    <row r="961" spans="1:29" ht="12.75" customHeight="1" x14ac:dyDescent="0.25">
      <c r="A961" s="27"/>
      <c r="B961" s="27"/>
      <c r="C961" s="27"/>
      <c r="D961" s="27"/>
      <c r="E961" s="27"/>
      <c r="F961" s="28"/>
      <c r="G961" s="28"/>
      <c r="H961" s="28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</row>
    <row r="962" spans="1:29" ht="12.75" customHeight="1" x14ac:dyDescent="0.25">
      <c r="A962" s="27"/>
      <c r="B962" s="27"/>
      <c r="C962" s="27"/>
      <c r="D962" s="27"/>
      <c r="E962" s="27"/>
      <c r="F962" s="28"/>
      <c r="G962" s="28"/>
      <c r="H962" s="28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</row>
    <row r="963" spans="1:29" ht="12.75" customHeight="1" x14ac:dyDescent="0.25">
      <c r="A963" s="27"/>
      <c r="B963" s="27"/>
      <c r="C963" s="27"/>
      <c r="D963" s="27"/>
      <c r="E963" s="27"/>
      <c r="F963" s="28"/>
      <c r="G963" s="28"/>
      <c r="H963" s="28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</row>
    <row r="964" spans="1:29" ht="12.75" customHeight="1" x14ac:dyDescent="0.25">
      <c r="A964" s="27"/>
      <c r="B964" s="27"/>
      <c r="C964" s="27"/>
      <c r="D964" s="27"/>
      <c r="E964" s="27"/>
      <c r="F964" s="28"/>
      <c r="G964" s="28"/>
      <c r="H964" s="28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</row>
    <row r="965" spans="1:29" ht="12.75" customHeight="1" x14ac:dyDescent="0.25">
      <c r="A965" s="27"/>
      <c r="B965" s="27"/>
      <c r="C965" s="27"/>
      <c r="D965" s="27"/>
      <c r="E965" s="27"/>
      <c r="F965" s="28"/>
      <c r="G965" s="28"/>
      <c r="H965" s="28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</row>
    <row r="966" spans="1:29" ht="12.75" customHeight="1" x14ac:dyDescent="0.25">
      <c r="A966" s="27"/>
      <c r="B966" s="27"/>
      <c r="C966" s="27"/>
      <c r="D966" s="27"/>
      <c r="E966" s="27"/>
      <c r="F966" s="28"/>
      <c r="G966" s="28"/>
      <c r="H966" s="28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</row>
    <row r="967" spans="1:29" ht="12.75" customHeight="1" x14ac:dyDescent="0.25">
      <c r="A967" s="27"/>
      <c r="B967" s="27"/>
      <c r="C967" s="27"/>
      <c r="D967" s="27"/>
      <c r="E967" s="27"/>
      <c r="F967" s="28"/>
      <c r="G967" s="28"/>
      <c r="H967" s="28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</row>
    <row r="968" spans="1:29" ht="12.75" customHeight="1" x14ac:dyDescent="0.25">
      <c r="A968" s="27"/>
      <c r="B968" s="27"/>
      <c r="C968" s="27"/>
      <c r="D968" s="27"/>
      <c r="E968" s="27"/>
      <c r="F968" s="28"/>
      <c r="G968" s="28"/>
      <c r="H968" s="28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</row>
    <row r="969" spans="1:29" ht="12.75" customHeight="1" x14ac:dyDescent="0.25">
      <c r="A969" s="27"/>
      <c r="B969" s="27"/>
      <c r="C969" s="27"/>
      <c r="D969" s="27"/>
      <c r="E969" s="27"/>
      <c r="F969" s="28"/>
      <c r="G969" s="28"/>
      <c r="H969" s="28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</row>
    <row r="970" spans="1:29" ht="12.75" customHeight="1" x14ac:dyDescent="0.25">
      <c r="A970" s="27"/>
      <c r="B970" s="27"/>
      <c r="C970" s="27"/>
      <c r="D970" s="27"/>
      <c r="E970" s="27"/>
      <c r="F970" s="28"/>
      <c r="G970" s="28"/>
      <c r="H970" s="28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</row>
    <row r="971" spans="1:29" ht="12.75" customHeight="1" x14ac:dyDescent="0.25">
      <c r="A971" s="27"/>
      <c r="B971" s="27"/>
      <c r="C971" s="27"/>
      <c r="D971" s="27"/>
      <c r="E971" s="27"/>
      <c r="F971" s="28"/>
      <c r="G971" s="28"/>
      <c r="H971" s="28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</row>
    <row r="972" spans="1:29" ht="12.75" customHeight="1" x14ac:dyDescent="0.25">
      <c r="A972" s="27"/>
      <c r="B972" s="27"/>
      <c r="C972" s="27"/>
      <c r="D972" s="27"/>
      <c r="E972" s="27"/>
      <c r="F972" s="28"/>
      <c r="G972" s="28"/>
      <c r="H972" s="28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</row>
    <row r="973" spans="1:29" ht="12.75" customHeight="1" x14ac:dyDescent="0.25">
      <c r="A973" s="27"/>
      <c r="B973" s="27"/>
      <c r="C973" s="27"/>
      <c r="D973" s="27"/>
      <c r="E973" s="27"/>
      <c r="F973" s="28"/>
      <c r="G973" s="28"/>
      <c r="H973" s="28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</row>
    <row r="974" spans="1:29" ht="12.75" customHeight="1" x14ac:dyDescent="0.25">
      <c r="A974" s="27"/>
      <c r="B974" s="27"/>
      <c r="C974" s="27"/>
      <c r="D974" s="27"/>
      <c r="E974" s="27"/>
      <c r="F974" s="28"/>
      <c r="G974" s="28"/>
      <c r="H974" s="28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</row>
    <row r="975" spans="1:29" ht="12.75" customHeight="1" x14ac:dyDescent="0.25">
      <c r="A975" s="27"/>
      <c r="B975" s="27"/>
      <c r="C975" s="27"/>
      <c r="D975" s="27"/>
      <c r="E975" s="27"/>
      <c r="F975" s="28"/>
      <c r="G975" s="28"/>
      <c r="H975" s="28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</row>
    <row r="976" spans="1:29" ht="12.75" customHeight="1" x14ac:dyDescent="0.25">
      <c r="A976" s="27"/>
      <c r="B976" s="27"/>
      <c r="C976" s="27"/>
      <c r="D976" s="27"/>
      <c r="E976" s="27"/>
      <c r="F976" s="28"/>
      <c r="G976" s="28"/>
      <c r="H976" s="28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</row>
    <row r="977" spans="1:29" ht="12.75" customHeight="1" x14ac:dyDescent="0.25">
      <c r="A977" s="27"/>
      <c r="B977" s="27"/>
      <c r="C977" s="27"/>
      <c r="D977" s="27"/>
      <c r="E977" s="27"/>
      <c r="F977" s="28"/>
      <c r="G977" s="28"/>
      <c r="H977" s="28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</row>
    <row r="978" spans="1:29" ht="12.75" customHeight="1" x14ac:dyDescent="0.25">
      <c r="A978" s="27"/>
      <c r="B978" s="27"/>
      <c r="C978" s="27"/>
      <c r="D978" s="27"/>
      <c r="E978" s="27"/>
      <c r="F978" s="28"/>
      <c r="G978" s="28"/>
      <c r="H978" s="28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</row>
    <row r="979" spans="1:29" ht="12.75" customHeight="1" x14ac:dyDescent="0.25">
      <c r="A979" s="27"/>
      <c r="B979" s="27"/>
      <c r="C979" s="27"/>
      <c r="D979" s="27"/>
      <c r="E979" s="27"/>
      <c r="F979" s="28"/>
      <c r="G979" s="28"/>
      <c r="H979" s="28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</row>
    <row r="980" spans="1:29" ht="12.75" customHeight="1" x14ac:dyDescent="0.25">
      <c r="A980" s="27"/>
      <c r="B980" s="27"/>
      <c r="C980" s="27"/>
      <c r="D980" s="27"/>
      <c r="E980" s="27"/>
      <c r="F980" s="28"/>
      <c r="G980" s="28"/>
      <c r="H980" s="28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</row>
    <row r="981" spans="1:29" ht="12.75" customHeight="1" x14ac:dyDescent="0.25">
      <c r="A981" s="27"/>
      <c r="B981" s="27"/>
      <c r="C981" s="27"/>
      <c r="D981" s="27"/>
      <c r="E981" s="27"/>
      <c r="F981" s="28"/>
      <c r="G981" s="28"/>
      <c r="H981" s="28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</row>
    <row r="982" spans="1:29" ht="12.75" customHeight="1" x14ac:dyDescent="0.25">
      <c r="A982" s="27"/>
      <c r="B982" s="27"/>
      <c r="C982" s="27"/>
      <c r="D982" s="27"/>
      <c r="E982" s="27"/>
      <c r="F982" s="28"/>
      <c r="G982" s="28"/>
      <c r="H982" s="28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</row>
    <row r="983" spans="1:29" ht="12.75" customHeight="1" x14ac:dyDescent="0.25">
      <c r="A983" s="27"/>
      <c r="B983" s="27"/>
      <c r="C983" s="27"/>
      <c r="D983" s="27"/>
      <c r="E983" s="27"/>
      <c r="F983" s="28"/>
      <c r="G983" s="28"/>
      <c r="H983" s="28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</row>
    <row r="984" spans="1:29" ht="12.75" customHeight="1" x14ac:dyDescent="0.25">
      <c r="A984" s="27"/>
      <c r="B984" s="27"/>
      <c r="C984" s="27"/>
      <c r="D984" s="27"/>
      <c r="E984" s="27"/>
      <c r="F984" s="28"/>
      <c r="G984" s="28"/>
      <c r="H984" s="28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</row>
    <row r="985" spans="1:29" ht="12.75" customHeight="1" x14ac:dyDescent="0.25">
      <c r="A985" s="27"/>
      <c r="B985" s="27"/>
      <c r="C985" s="27"/>
      <c r="D985" s="27"/>
      <c r="E985" s="27"/>
      <c r="F985" s="28"/>
      <c r="G985" s="28"/>
      <c r="H985" s="28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</row>
    <row r="986" spans="1:29" ht="12.75" customHeight="1" x14ac:dyDescent="0.25">
      <c r="A986" s="27"/>
      <c r="B986" s="27"/>
      <c r="C986" s="27"/>
      <c r="D986" s="27"/>
      <c r="E986" s="27"/>
      <c r="F986" s="28"/>
      <c r="G986" s="28"/>
      <c r="H986" s="28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</row>
    <row r="987" spans="1:29" ht="12.75" customHeight="1" x14ac:dyDescent="0.25">
      <c r="A987" s="27"/>
      <c r="B987" s="27"/>
      <c r="C987" s="27"/>
      <c r="D987" s="27"/>
      <c r="E987" s="27"/>
      <c r="F987" s="28"/>
      <c r="G987" s="28"/>
      <c r="H987" s="28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</row>
    <row r="988" spans="1:29" ht="12.75" customHeight="1" x14ac:dyDescent="0.25">
      <c r="A988" s="27"/>
      <c r="B988" s="27"/>
      <c r="C988" s="27"/>
      <c r="D988" s="27"/>
      <c r="E988" s="27"/>
      <c r="F988" s="28"/>
      <c r="G988" s="28"/>
      <c r="H988" s="28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</row>
    <row r="989" spans="1:29" ht="12.75" customHeight="1" x14ac:dyDescent="0.25">
      <c r="A989" s="27"/>
      <c r="B989" s="27"/>
      <c r="C989" s="27"/>
      <c r="D989" s="27"/>
      <c r="E989" s="27"/>
      <c r="F989" s="28"/>
      <c r="G989" s="28"/>
      <c r="H989" s="28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</row>
    <row r="990" spans="1:29" ht="12.75" customHeight="1" x14ac:dyDescent="0.25">
      <c r="A990" s="27"/>
      <c r="B990" s="27"/>
      <c r="C990" s="27"/>
      <c r="D990" s="27"/>
      <c r="E990" s="27"/>
      <c r="F990" s="28"/>
      <c r="G990" s="28"/>
      <c r="H990" s="28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</row>
    <row r="991" spans="1:29" ht="12.75" customHeight="1" x14ac:dyDescent="0.25">
      <c r="A991" s="27"/>
      <c r="B991" s="27"/>
      <c r="C991" s="27"/>
      <c r="D991" s="27"/>
      <c r="E991" s="27"/>
      <c r="F991" s="28"/>
      <c r="G991" s="28"/>
      <c r="H991" s="28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</row>
    <row r="992" spans="1:29" ht="12.75" customHeight="1" x14ac:dyDescent="0.25">
      <c r="A992" s="27"/>
      <c r="B992" s="27"/>
      <c r="C992" s="27"/>
      <c r="D992" s="27"/>
      <c r="E992" s="27"/>
      <c r="F992" s="28"/>
      <c r="G992" s="28"/>
      <c r="H992" s="28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</row>
    <row r="993" spans="1:29" ht="12.75" customHeight="1" x14ac:dyDescent="0.25">
      <c r="A993" s="27"/>
      <c r="B993" s="27"/>
      <c r="C993" s="27"/>
      <c r="D993" s="27"/>
      <c r="E993" s="27"/>
      <c r="F993" s="28"/>
      <c r="G993" s="28"/>
      <c r="H993" s="28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</row>
    <row r="994" spans="1:29" ht="12.75" customHeight="1" x14ac:dyDescent="0.25">
      <c r="A994" s="27"/>
      <c r="B994" s="27"/>
      <c r="C994" s="27"/>
      <c r="D994" s="27"/>
      <c r="E994" s="27"/>
      <c r="F994" s="28"/>
      <c r="G994" s="28"/>
      <c r="H994" s="28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</row>
    <row r="995" spans="1:29" ht="12.75" customHeight="1" x14ac:dyDescent="0.25">
      <c r="A995" s="27"/>
      <c r="B995" s="27"/>
      <c r="C995" s="27"/>
      <c r="D995" s="27"/>
      <c r="E995" s="27"/>
      <c r="F995" s="28"/>
      <c r="G995" s="28"/>
      <c r="H995" s="28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</row>
    <row r="996" spans="1:29" ht="12.75" customHeight="1" x14ac:dyDescent="0.25">
      <c r="A996" s="27"/>
      <c r="B996" s="27"/>
      <c r="C996" s="27"/>
      <c r="D996" s="27"/>
      <c r="E996" s="27"/>
      <c r="F996" s="28"/>
      <c r="G996" s="28"/>
      <c r="H996" s="28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</row>
    <row r="997" spans="1:29" ht="12.75" customHeight="1" x14ac:dyDescent="0.25">
      <c r="A997" s="27"/>
      <c r="B997" s="27"/>
      <c r="C997" s="27"/>
      <c r="D997" s="27"/>
      <c r="E997" s="27"/>
      <c r="F997" s="28"/>
      <c r="G997" s="28"/>
      <c r="H997" s="28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</row>
    <row r="998" spans="1:29" ht="12.75" customHeight="1" x14ac:dyDescent="0.25">
      <c r="A998" s="27"/>
      <c r="B998" s="27"/>
      <c r="C998" s="27"/>
      <c r="D998" s="27"/>
      <c r="E998" s="27"/>
      <c r="F998" s="28"/>
      <c r="G998" s="28"/>
      <c r="H998" s="28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</row>
    <row r="999" spans="1:29" ht="12.75" customHeight="1" x14ac:dyDescent="0.25">
      <c r="A999" s="27"/>
      <c r="B999" s="27"/>
      <c r="C999" s="27"/>
      <c r="D999" s="27"/>
      <c r="E999" s="27"/>
      <c r="F999" s="28"/>
      <c r="G999" s="28"/>
      <c r="H999" s="28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</row>
    <row r="1000" spans="1:29" ht="12.75" customHeight="1" x14ac:dyDescent="0.25">
      <c r="A1000" s="27"/>
      <c r="B1000" s="27"/>
      <c r="C1000" s="27"/>
      <c r="D1000" s="27"/>
      <c r="E1000" s="27"/>
      <c r="F1000" s="28"/>
      <c r="G1000" s="28"/>
      <c r="H1000" s="28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</row>
  </sheetData>
  <mergeCells count="1">
    <mergeCell ref="C7:D7"/>
  </mergeCells>
  <pageMargins left="0.70866141732283472" right="0.70866141732283472" top="0.74803149606299213" bottom="0.74803149606299213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N453"/>
  <sheetViews>
    <sheetView showGridLines="0" tabSelected="1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baseColWidth="10" defaultColWidth="14.42578125" defaultRowHeight="15" customHeight="1" x14ac:dyDescent="0.25"/>
  <cols>
    <col min="1" max="1" width="11.28515625" hidden="1" customWidth="1"/>
    <col min="2" max="2" width="5.28515625" customWidth="1"/>
    <col min="3" max="3" width="53.28515625" customWidth="1"/>
    <col min="4" max="4" width="24.140625" customWidth="1"/>
    <col min="5" max="5" width="13.140625" customWidth="1"/>
    <col min="6" max="6" width="23" customWidth="1"/>
    <col min="7" max="7" width="22.140625" customWidth="1"/>
    <col min="8" max="8" width="21.28515625" customWidth="1"/>
    <col min="9" max="9" width="23.28515625" customWidth="1"/>
    <col min="10" max="10" width="25.85546875" customWidth="1"/>
    <col min="11" max="11" width="35.28515625" customWidth="1"/>
    <col min="12" max="12" width="47.7109375" customWidth="1"/>
    <col min="13" max="13" width="32.140625" customWidth="1"/>
    <col min="14" max="14" width="12.7109375" customWidth="1"/>
    <col min="15" max="15" width="16.7109375" customWidth="1"/>
    <col min="16" max="16" width="14.85546875" customWidth="1"/>
    <col min="17" max="17" width="18.28515625" customWidth="1"/>
    <col min="18" max="18" width="20.7109375" customWidth="1"/>
    <col min="19" max="19" width="14.7109375" customWidth="1"/>
    <col min="20" max="20" width="9.28515625" customWidth="1"/>
    <col min="21" max="21" width="26" customWidth="1"/>
    <col min="22" max="28" width="11.28515625" customWidth="1"/>
    <col min="29" max="29" width="16.140625" hidden="1" customWidth="1"/>
    <col min="30" max="30" width="16.7109375" hidden="1" customWidth="1"/>
    <col min="31" max="31" width="30.7109375" hidden="1" customWidth="1"/>
    <col min="32" max="80" width="11.28515625" customWidth="1"/>
    <col min="81" max="83" width="11.28515625" hidden="1" customWidth="1"/>
  </cols>
  <sheetData>
    <row r="1" spans="1:83" ht="33" hidden="1" customHeight="1" x14ac:dyDescent="0.25">
      <c r="A1" s="58"/>
      <c r="B1" s="58" t="s">
        <v>99</v>
      </c>
      <c r="C1" s="58" t="str">
        <f t="shared" ref="C1:L1" si="0">C6</f>
        <v>ID Diseño</v>
      </c>
      <c r="D1" s="59" t="str">
        <f t="shared" si="0"/>
        <v>Fecha de Entrega Diseño</v>
      </c>
      <c r="E1" s="59" t="str">
        <f t="shared" si="0"/>
        <v>Medio de Entrega</v>
      </c>
      <c r="F1" s="59" t="str">
        <f t="shared" si="0"/>
        <v>Tipo (CP - Emergencia-Cicloruta - Compromiso - Diseño)</v>
      </c>
      <c r="G1" s="59" t="str">
        <f t="shared" si="0"/>
        <v>Subcategoría</v>
      </c>
      <c r="H1" s="59" t="str">
        <f t="shared" si="0"/>
        <v>No. CP</v>
      </c>
      <c r="I1" s="59" t="str">
        <f t="shared" si="0"/>
        <v>Tipo de Implementación</v>
      </c>
      <c r="J1" s="58" t="str">
        <f t="shared" si="0"/>
        <v>Localidad</v>
      </c>
      <c r="K1" s="58" t="str">
        <f t="shared" si="0"/>
        <v>UPZ</v>
      </c>
      <c r="L1" s="58" t="str">
        <f t="shared" si="0"/>
        <v>Dirección</v>
      </c>
      <c r="M1" s="58" t="str">
        <f t="shared" ref="M1:U1" si="1">M6</f>
        <v>Dependencia / Entidad</v>
      </c>
      <c r="N1" s="58" t="str">
        <f t="shared" si="1"/>
        <v>Fecha Inspección</v>
      </c>
      <c r="O1" s="58" t="str">
        <f t="shared" si="1"/>
        <v>Costo Horizontal proyectado</v>
      </c>
      <c r="P1" s="58" t="str">
        <f t="shared" si="1"/>
        <v>Costo Vertical proyectado</v>
      </c>
      <c r="Q1" s="58" t="str">
        <f t="shared" si="1"/>
        <v>Costo Total proyectado</v>
      </c>
      <c r="R1" s="58" t="str">
        <f t="shared" si="1"/>
        <v>Fecha Programada para la Implementación</v>
      </c>
      <c r="S1" s="58" t="str">
        <f t="shared" si="1"/>
        <v>Fecha de Inicio</v>
      </c>
      <c r="T1" s="58" t="str">
        <f t="shared" si="1"/>
        <v>No</v>
      </c>
      <c r="U1" s="58" t="str">
        <f t="shared" si="1"/>
        <v>ESTADO</v>
      </c>
      <c r="V1" s="58"/>
      <c r="W1" s="58"/>
      <c r="X1" s="58"/>
      <c r="Y1" s="58"/>
      <c r="Z1" s="58"/>
      <c r="AA1" s="58"/>
      <c r="AB1" s="58"/>
      <c r="AC1" s="58"/>
      <c r="AD1" s="58"/>
      <c r="AE1" s="61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</row>
    <row r="2" spans="1:83" ht="33" hidden="1" customHeight="1" x14ac:dyDescent="0.25">
      <c r="A2" s="58"/>
      <c r="B2" s="60" t="s">
        <v>100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58"/>
      <c r="W2" s="58"/>
      <c r="X2" s="58"/>
      <c r="Y2" s="58"/>
      <c r="Z2" s="58"/>
      <c r="AA2" s="58"/>
      <c r="AB2" s="58"/>
      <c r="AC2" s="58"/>
      <c r="AD2" s="58"/>
      <c r="AE2" s="61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</row>
    <row r="3" spans="1:83" ht="65.25" customHeight="1" x14ac:dyDescent="0.25">
      <c r="A3" s="62"/>
      <c r="B3" s="160"/>
      <c r="C3" s="161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3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</row>
    <row r="4" spans="1:83" ht="30" customHeight="1" x14ac:dyDescent="0.25">
      <c r="A4" s="62"/>
      <c r="B4" s="160" t="s">
        <v>101</v>
      </c>
      <c r="C4" s="161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3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</row>
    <row r="5" spans="1:83" ht="34.5" customHeight="1" x14ac:dyDescent="0.25">
      <c r="A5" s="62"/>
      <c r="B5" s="162" t="s">
        <v>99</v>
      </c>
      <c r="C5" s="163" t="s">
        <v>102</v>
      </c>
      <c r="D5" s="164"/>
      <c r="E5" s="164"/>
      <c r="F5" s="164"/>
      <c r="G5" s="164"/>
      <c r="H5" s="164"/>
      <c r="I5" s="165"/>
      <c r="J5" s="155" t="s">
        <v>103</v>
      </c>
      <c r="K5" s="156"/>
      <c r="L5" s="156"/>
      <c r="M5" s="65" t="s">
        <v>104</v>
      </c>
      <c r="N5" s="156"/>
      <c r="O5" s="156"/>
      <c r="P5" s="156"/>
      <c r="Q5" s="156"/>
      <c r="R5" s="157"/>
      <c r="S5" s="64"/>
      <c r="T5" s="155" t="s">
        <v>105</v>
      </c>
      <c r="U5" s="157"/>
      <c r="V5" s="62"/>
      <c r="W5" s="62"/>
      <c r="X5" s="62"/>
      <c r="Y5" s="62"/>
      <c r="Z5" s="62"/>
      <c r="AA5" s="62"/>
      <c r="AB5" s="62"/>
      <c r="AC5" s="62"/>
      <c r="AD5" s="62"/>
      <c r="AE5" s="63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</row>
    <row r="6" spans="1:83" ht="19.5" customHeight="1" x14ac:dyDescent="0.25">
      <c r="A6" s="62"/>
      <c r="B6" s="158"/>
      <c r="C6" s="66" t="s">
        <v>1</v>
      </c>
      <c r="D6" s="67" t="s">
        <v>106</v>
      </c>
      <c r="E6" s="67" t="s">
        <v>107</v>
      </c>
      <c r="F6" s="67" t="s">
        <v>108</v>
      </c>
      <c r="G6" s="67" t="s">
        <v>109</v>
      </c>
      <c r="H6" s="67" t="s">
        <v>110</v>
      </c>
      <c r="I6" s="67" t="s">
        <v>111</v>
      </c>
      <c r="J6" s="66" t="s">
        <v>36</v>
      </c>
      <c r="K6" s="66" t="s">
        <v>112</v>
      </c>
      <c r="L6" s="66" t="s">
        <v>113</v>
      </c>
      <c r="M6" s="66" t="s">
        <v>114</v>
      </c>
      <c r="N6" s="66" t="s">
        <v>115</v>
      </c>
      <c r="O6" s="66" t="s">
        <v>116</v>
      </c>
      <c r="P6" s="66" t="s">
        <v>117</v>
      </c>
      <c r="Q6" s="66" t="s">
        <v>118</v>
      </c>
      <c r="R6" s="66" t="s">
        <v>119</v>
      </c>
      <c r="S6" s="66" t="s">
        <v>120</v>
      </c>
      <c r="T6" s="68" t="s">
        <v>67</v>
      </c>
      <c r="U6" s="68" t="s">
        <v>85</v>
      </c>
      <c r="V6" s="62"/>
      <c r="W6" s="62"/>
      <c r="X6" s="62"/>
      <c r="Y6" s="62"/>
      <c r="Z6" s="62"/>
      <c r="AA6" s="62"/>
      <c r="AB6" s="62"/>
      <c r="AC6" s="62"/>
      <c r="AD6" s="62"/>
      <c r="AE6" s="63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</row>
    <row r="7" spans="1:83" ht="19.5" customHeight="1" x14ac:dyDescent="0.25">
      <c r="A7" s="62"/>
      <c r="B7" s="158"/>
      <c r="C7" s="66"/>
      <c r="D7" s="67"/>
      <c r="E7" s="67"/>
      <c r="F7" s="67"/>
      <c r="G7" s="67"/>
      <c r="H7" s="6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8"/>
      <c r="U7" s="68"/>
      <c r="V7" s="62"/>
      <c r="W7" s="62"/>
      <c r="X7" s="62"/>
      <c r="Y7" s="62"/>
      <c r="Z7" s="62"/>
      <c r="AA7" s="62"/>
      <c r="AB7" s="62"/>
      <c r="AC7" s="62"/>
      <c r="AD7" s="62"/>
      <c r="AE7" s="63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</row>
    <row r="8" spans="1:83" ht="19.5" customHeight="1" x14ac:dyDescent="0.25">
      <c r="A8" s="62"/>
      <c r="B8" s="158"/>
      <c r="C8" s="66"/>
      <c r="D8" s="67"/>
      <c r="E8" s="67"/>
      <c r="F8" s="67"/>
      <c r="G8" s="67"/>
      <c r="H8" s="6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8"/>
      <c r="U8" s="68"/>
      <c r="V8" s="62"/>
      <c r="W8" s="62"/>
      <c r="X8" s="62"/>
      <c r="Y8" s="62"/>
      <c r="Z8" s="62"/>
      <c r="AA8" s="62"/>
      <c r="AB8" s="62"/>
      <c r="AC8" s="69" t="s">
        <v>122</v>
      </c>
      <c r="AD8" s="69" t="s">
        <v>123</v>
      </c>
      <c r="AE8" s="69" t="s">
        <v>124</v>
      </c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</row>
    <row r="9" spans="1:83" ht="19.5" customHeight="1" x14ac:dyDescent="0.25">
      <c r="A9" s="62"/>
      <c r="B9" s="159"/>
      <c r="C9" s="66"/>
      <c r="D9" s="67"/>
      <c r="E9" s="67"/>
      <c r="F9" s="67"/>
      <c r="G9" s="67"/>
      <c r="H9" s="6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8"/>
      <c r="U9" s="68"/>
      <c r="V9" s="62"/>
      <c r="W9" s="62"/>
      <c r="X9" s="62"/>
      <c r="Y9" s="62"/>
      <c r="Z9" s="62"/>
      <c r="AA9" s="62"/>
      <c r="AB9" s="62"/>
      <c r="AC9" s="62"/>
      <c r="AD9" s="62"/>
      <c r="AE9" s="63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</row>
    <row r="10" spans="1:83" ht="21" customHeight="1" x14ac:dyDescent="0.25">
      <c r="A10" s="62"/>
      <c r="B10" s="70">
        <v>1</v>
      </c>
      <c r="C10" s="71" t="s">
        <v>125</v>
      </c>
      <c r="D10" s="72">
        <v>45684</v>
      </c>
      <c r="E10" s="70" t="s">
        <v>16</v>
      </c>
      <c r="F10" s="70" t="s">
        <v>17</v>
      </c>
      <c r="G10" s="70" t="s">
        <v>59</v>
      </c>
      <c r="H10" s="70" t="s">
        <v>17</v>
      </c>
      <c r="I10" s="70" t="s">
        <v>23</v>
      </c>
      <c r="J10" s="70" t="s">
        <v>49</v>
      </c>
      <c r="K10" s="70" t="s">
        <v>55</v>
      </c>
      <c r="L10" s="73"/>
      <c r="M10" s="70" t="s">
        <v>126</v>
      </c>
      <c r="N10" s="74">
        <v>45685</v>
      </c>
      <c r="O10" s="75">
        <v>858991911</v>
      </c>
      <c r="P10" s="75">
        <v>78590712</v>
      </c>
      <c r="Q10" s="75">
        <f t="shared" ref="Q10:Q12" si="2">O10+P10</f>
        <v>937582623</v>
      </c>
      <c r="R10" s="74">
        <v>45690</v>
      </c>
      <c r="S10" s="74">
        <v>45690</v>
      </c>
      <c r="T10" s="70"/>
      <c r="U10" s="70" t="s">
        <v>93</v>
      </c>
      <c r="V10" s="62"/>
      <c r="W10" s="76"/>
      <c r="X10" s="76"/>
      <c r="Y10" s="62"/>
      <c r="Z10" s="62"/>
      <c r="AA10" s="62"/>
      <c r="AB10" s="62"/>
      <c r="AC10" s="62" t="str">
        <f>IFERROR(IF(Q10="PENDIENTE","",IF(U10="NO EJECUTAR","",IF((O10+P10)&lt;&gt;Q10,"REV",""))),"REV")</f>
        <v/>
      </c>
      <c r="AD10" s="62" t="str">
        <f>IFERROR(IF(#REF!="PENDIENTE","",IF(U10="NO EJECUTAR","",IF((#REF!+#REF!)&lt;&gt;#REF!,"REV",""))),"REV")</f>
        <v>REV</v>
      </c>
      <c r="AE10" s="63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43" t="s">
        <v>89</v>
      </c>
      <c r="CE10" s="62">
        <v>1</v>
      </c>
    </row>
    <row r="11" spans="1:83" ht="21" customHeight="1" x14ac:dyDescent="0.25">
      <c r="A11" s="62"/>
      <c r="B11" s="77">
        <v>2</v>
      </c>
      <c r="C11" s="77" t="s">
        <v>127</v>
      </c>
      <c r="D11" s="72">
        <v>45684</v>
      </c>
      <c r="E11" s="70" t="s">
        <v>16</v>
      </c>
      <c r="F11" s="70" t="s">
        <v>17</v>
      </c>
      <c r="G11" s="70" t="s">
        <v>59</v>
      </c>
      <c r="H11" s="70" t="s">
        <v>17</v>
      </c>
      <c r="I11" s="70" t="s">
        <v>23</v>
      </c>
      <c r="J11" s="70" t="s">
        <v>40</v>
      </c>
      <c r="K11" s="77"/>
      <c r="L11" s="78"/>
      <c r="M11" s="77"/>
      <c r="N11" s="79"/>
      <c r="O11" s="80"/>
      <c r="P11" s="80"/>
      <c r="Q11" s="75">
        <f t="shared" si="2"/>
        <v>0</v>
      </c>
      <c r="R11" s="79"/>
      <c r="S11" s="79"/>
      <c r="T11" s="77"/>
      <c r="U11" s="77"/>
      <c r="V11" s="62"/>
      <c r="W11" s="76"/>
      <c r="X11" s="76"/>
      <c r="Y11" s="62"/>
      <c r="Z11" s="62"/>
      <c r="AA11" s="62"/>
      <c r="AB11" s="62"/>
      <c r="AC11" s="62" t="str">
        <f>IFERROR(IF(Q11="PENDIENTE","",IF(U11="NO EJECUTAR","",IF((O11+P11)&lt;&gt;Q11,"REV",""))),"REV")</f>
        <v/>
      </c>
      <c r="AD11" s="62" t="str">
        <f>IFERROR(IF(#REF!="PENDIENTE","",IF(U11="NO EJECUTAR","",IF((#REF!+#REF!)&lt;&gt;#REF!,"REV",""))),"REV")</f>
        <v>REV</v>
      </c>
      <c r="AE11" s="63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43" t="s">
        <v>91</v>
      </c>
      <c r="CE11" s="62">
        <v>3</v>
      </c>
    </row>
    <row r="12" spans="1:83" ht="21" customHeight="1" x14ac:dyDescent="0.25">
      <c r="A12" s="62"/>
      <c r="B12" s="77">
        <v>3</v>
      </c>
      <c r="C12" s="77" t="s">
        <v>128</v>
      </c>
      <c r="D12" s="72">
        <v>45684</v>
      </c>
      <c r="E12" s="70" t="s">
        <v>16</v>
      </c>
      <c r="F12" s="70" t="s">
        <v>17</v>
      </c>
      <c r="G12" s="70" t="s">
        <v>59</v>
      </c>
      <c r="H12" s="70" t="s">
        <v>17</v>
      </c>
      <c r="I12" s="70" t="s">
        <v>23</v>
      </c>
      <c r="J12" s="70" t="s">
        <v>40</v>
      </c>
      <c r="K12" s="77" t="s">
        <v>55</v>
      </c>
      <c r="L12" s="78"/>
      <c r="M12" s="77" t="s">
        <v>126</v>
      </c>
      <c r="N12" s="79">
        <v>45685</v>
      </c>
      <c r="O12" s="80">
        <v>664982990</v>
      </c>
      <c r="P12" s="80">
        <v>59248584</v>
      </c>
      <c r="Q12" s="75">
        <f t="shared" si="2"/>
        <v>724231574</v>
      </c>
      <c r="R12" s="79">
        <v>45691</v>
      </c>
      <c r="S12" s="79">
        <v>45691</v>
      </c>
      <c r="T12" s="77"/>
      <c r="U12" s="77" t="s">
        <v>93</v>
      </c>
      <c r="V12" s="62"/>
      <c r="W12" s="76"/>
      <c r="X12" s="76"/>
      <c r="Y12" s="62"/>
      <c r="Z12" s="62"/>
      <c r="AA12" s="62"/>
      <c r="AB12" s="62"/>
      <c r="AC12" s="62" t="str">
        <f>IFERROR(IF(Q12="PENDIENTE","",IF(U12="NO EJECUTAR","",IF((O12+P12)&lt;&gt;Q12,"REV",""))),"REV")</f>
        <v/>
      </c>
      <c r="AD12" s="62" t="str">
        <f>IFERROR(IF(#REF!="PENDIENTE","",IF(U12="NO EJECUTAR","",IF((#REF!+#REF!)&lt;&gt;#REF!,"REV",""))),"REV")</f>
        <v>REV</v>
      </c>
      <c r="AE12" s="63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43" t="s">
        <v>92</v>
      </c>
      <c r="CE12" s="62">
        <v>4</v>
      </c>
    </row>
    <row r="13" spans="1:83" ht="21" customHeight="1" x14ac:dyDescent="0.25">
      <c r="A13" s="62"/>
      <c r="B13" s="77">
        <v>4</v>
      </c>
      <c r="C13" s="77" t="s">
        <v>129</v>
      </c>
      <c r="D13" s="72">
        <v>45684</v>
      </c>
      <c r="E13" s="70" t="s">
        <v>16</v>
      </c>
      <c r="F13" s="70" t="s">
        <v>17</v>
      </c>
      <c r="G13" s="70" t="s">
        <v>59</v>
      </c>
      <c r="H13" s="70" t="s">
        <v>17</v>
      </c>
      <c r="I13" s="70" t="s">
        <v>23</v>
      </c>
      <c r="J13" s="70" t="s">
        <v>44</v>
      </c>
      <c r="K13" s="77" t="s">
        <v>55</v>
      </c>
      <c r="L13" s="78"/>
      <c r="M13" s="77" t="s">
        <v>126</v>
      </c>
      <c r="N13" s="79">
        <v>45685</v>
      </c>
      <c r="O13" s="80" t="s">
        <v>130</v>
      </c>
      <c r="P13" s="80" t="s">
        <v>131</v>
      </c>
      <c r="Q13" s="80" t="s">
        <v>131</v>
      </c>
      <c r="R13" s="79">
        <v>45692</v>
      </c>
      <c r="S13" s="79"/>
      <c r="T13" s="77"/>
      <c r="U13" s="77" t="s">
        <v>90</v>
      </c>
      <c r="V13" s="62"/>
      <c r="W13" s="76"/>
      <c r="X13" s="76"/>
      <c r="Y13" s="62"/>
      <c r="Z13" s="62"/>
      <c r="AA13" s="62"/>
      <c r="AB13" s="62"/>
      <c r="AC13" s="62" t="str">
        <f>IFERROR(IF(Q13="PENDIENTE","",IF(U13="NO EJECUTAR","",IF((O13+P13)&lt;&gt;Q13,"REV",""))),"REV")</f>
        <v>REV</v>
      </c>
      <c r="AD13" s="62" t="str">
        <f>IFERROR(IF(#REF!="PENDIENTE","",IF(U13="NO EJECUTAR","",IF((#REF!+#REF!)&lt;&gt;#REF!,"REV",""))),"REV")</f>
        <v>REV</v>
      </c>
      <c r="AE13" s="63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43" t="s">
        <v>132</v>
      </c>
      <c r="CE13" s="62">
        <v>5</v>
      </c>
    </row>
    <row r="14" spans="1:83" ht="21" customHeight="1" x14ac:dyDescent="0.25">
      <c r="A14" s="62"/>
      <c r="B14" s="77">
        <v>5</v>
      </c>
      <c r="C14" s="77" t="s">
        <v>133</v>
      </c>
      <c r="D14" s="72">
        <v>45684</v>
      </c>
      <c r="E14" s="70" t="s">
        <v>16</v>
      </c>
      <c r="F14" s="70" t="s">
        <v>17</v>
      </c>
      <c r="G14" s="70" t="s">
        <v>59</v>
      </c>
      <c r="H14" s="70" t="s">
        <v>17</v>
      </c>
      <c r="I14" s="70" t="s">
        <v>23</v>
      </c>
      <c r="J14" s="70" t="s">
        <v>40</v>
      </c>
      <c r="K14" s="77"/>
      <c r="L14" s="78"/>
      <c r="M14" s="77"/>
      <c r="N14" s="79"/>
      <c r="O14" s="80"/>
      <c r="P14" s="80"/>
      <c r="Q14" s="75">
        <f t="shared" ref="Q14:Q38" si="3">O14+P14</f>
        <v>0</v>
      </c>
      <c r="R14" s="79"/>
      <c r="S14" s="79"/>
      <c r="T14" s="77"/>
      <c r="U14" s="77"/>
      <c r="V14" s="62"/>
      <c r="W14" s="76"/>
      <c r="X14" s="76"/>
      <c r="Y14" s="62"/>
      <c r="Z14" s="62"/>
      <c r="AA14" s="62"/>
      <c r="AB14" s="62"/>
      <c r="AC14" s="62" t="str">
        <f>IFERROR(IF(Q14="PENDIENTE","",IF(U14="NO EJECUTAR","",IF((O14+P14)&lt;&gt;Q14,"REV",""))),"REV")</f>
        <v/>
      </c>
      <c r="AD14" s="62" t="str">
        <f>IFERROR(IF(#REF!="PENDIENTE","",IF(U14="NO EJECUTAR","",IF((#REF!+#REF!)&lt;&gt;#REF!,"REV",""))),"REV")</f>
        <v>REV</v>
      </c>
      <c r="AE14" s="63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43" t="s">
        <v>5</v>
      </c>
      <c r="CE14" s="62">
        <v>6</v>
      </c>
    </row>
    <row r="15" spans="1:83" ht="21" customHeight="1" x14ac:dyDescent="0.25">
      <c r="A15" s="62"/>
      <c r="B15" s="77">
        <v>6</v>
      </c>
      <c r="C15" s="77" t="s">
        <v>134</v>
      </c>
      <c r="D15" s="72">
        <v>45684</v>
      </c>
      <c r="E15" s="70" t="s">
        <v>16</v>
      </c>
      <c r="F15" s="70" t="s">
        <v>17</v>
      </c>
      <c r="G15" s="70" t="s">
        <v>59</v>
      </c>
      <c r="H15" s="70" t="s">
        <v>17</v>
      </c>
      <c r="I15" s="70" t="s">
        <v>23</v>
      </c>
      <c r="J15" s="70" t="s">
        <v>40</v>
      </c>
      <c r="K15" s="77"/>
      <c r="L15" s="78"/>
      <c r="M15" s="77"/>
      <c r="N15" s="79"/>
      <c r="O15" s="80"/>
      <c r="P15" s="80"/>
      <c r="Q15" s="75">
        <f t="shared" si="3"/>
        <v>0</v>
      </c>
      <c r="R15" s="79"/>
      <c r="S15" s="79"/>
      <c r="T15" s="77"/>
      <c r="U15" s="77"/>
      <c r="V15" s="62"/>
      <c r="W15" s="76"/>
      <c r="X15" s="76"/>
      <c r="Y15" s="62"/>
      <c r="Z15" s="62"/>
      <c r="AA15" s="62"/>
      <c r="AB15" s="62"/>
      <c r="AC15" s="62" t="str">
        <f>IFERROR(IF(Q15="PENDIENTE","",IF(U15="NO EJECUTAR","",IF((O15+P15)&lt;&gt;Q15,"REV",""))),"REV")</f>
        <v/>
      </c>
      <c r="AD15" s="62" t="str">
        <f>IFERROR(IF(#REF!="PENDIENTE","",IF(U15="NO EJECUTAR","",IF((#REF!+#REF!)&lt;&gt;#REF!,"REV",""))),"REV")</f>
        <v>REV</v>
      </c>
      <c r="AE15" s="63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43" t="s">
        <v>94</v>
      </c>
      <c r="CE15" s="62">
        <v>7</v>
      </c>
    </row>
    <row r="16" spans="1:83" ht="21" customHeight="1" x14ac:dyDescent="0.25">
      <c r="A16" s="62"/>
      <c r="B16" s="70">
        <v>7</v>
      </c>
      <c r="C16" s="77" t="s">
        <v>135</v>
      </c>
      <c r="D16" s="72">
        <v>45684</v>
      </c>
      <c r="E16" s="70" t="s">
        <v>16</v>
      </c>
      <c r="F16" s="70" t="s">
        <v>17</v>
      </c>
      <c r="G16" s="70" t="s">
        <v>59</v>
      </c>
      <c r="H16" s="70" t="s">
        <v>17</v>
      </c>
      <c r="I16" s="70" t="s">
        <v>23</v>
      </c>
      <c r="J16" s="70" t="s">
        <v>40</v>
      </c>
      <c r="K16" s="77" t="s">
        <v>55</v>
      </c>
      <c r="L16" s="78"/>
      <c r="M16" s="77" t="s">
        <v>126</v>
      </c>
      <c r="N16" s="74">
        <v>45688</v>
      </c>
      <c r="O16" s="80">
        <v>486863690</v>
      </c>
      <c r="P16" s="80">
        <v>38425874</v>
      </c>
      <c r="Q16" s="75">
        <f t="shared" si="3"/>
        <v>525289564</v>
      </c>
      <c r="R16" s="79">
        <v>45688</v>
      </c>
      <c r="S16" s="79">
        <v>45688</v>
      </c>
      <c r="T16" s="77"/>
      <c r="U16" s="77" t="s">
        <v>93</v>
      </c>
      <c r="V16" s="62"/>
      <c r="W16" s="76"/>
      <c r="X16" s="76"/>
      <c r="Y16" s="62"/>
      <c r="Z16" s="62"/>
      <c r="AA16" s="62"/>
      <c r="AB16" s="62"/>
      <c r="AC16" s="62" t="str">
        <f>IFERROR(IF(Q16="PENDIENTE","",IF(U16="NO EJECUTAR","",IF((O16+P16)&lt;&gt;Q16,"REV",""))),"REV")</f>
        <v/>
      </c>
      <c r="AD16" s="62" t="str">
        <f>IFERROR(IF(#REF!="PENDIENTE","",IF(U16="NO EJECUTAR","",IF((#REF!+#REF!)&lt;&gt;#REF!,"REV",""))),"REV")</f>
        <v>REV</v>
      </c>
      <c r="AE16" s="63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43" t="s">
        <v>95</v>
      </c>
      <c r="CE16" s="62">
        <v>8</v>
      </c>
    </row>
    <row r="17" spans="1:83" ht="21" customHeight="1" x14ac:dyDescent="0.25">
      <c r="A17" s="62"/>
      <c r="B17" s="77">
        <v>8</v>
      </c>
      <c r="C17" s="77" t="s">
        <v>136</v>
      </c>
      <c r="D17" s="72">
        <v>45684</v>
      </c>
      <c r="E17" s="70" t="s">
        <v>16</v>
      </c>
      <c r="F17" s="70" t="s">
        <v>17</v>
      </c>
      <c r="G17" s="70" t="s">
        <v>59</v>
      </c>
      <c r="H17" s="70" t="s">
        <v>17</v>
      </c>
      <c r="I17" s="70" t="s">
        <v>23</v>
      </c>
      <c r="J17" s="70" t="s">
        <v>40</v>
      </c>
      <c r="K17" s="77"/>
      <c r="L17" s="78"/>
      <c r="M17" s="77"/>
      <c r="N17" s="79"/>
      <c r="O17" s="80"/>
      <c r="P17" s="80"/>
      <c r="Q17" s="75">
        <f t="shared" si="3"/>
        <v>0</v>
      </c>
      <c r="R17" s="79"/>
      <c r="S17" s="79"/>
      <c r="T17" s="77"/>
      <c r="U17" s="77"/>
      <c r="V17" s="62"/>
      <c r="W17" s="76"/>
      <c r="X17" s="76"/>
      <c r="Y17" s="62"/>
      <c r="Z17" s="62"/>
      <c r="AA17" s="62"/>
      <c r="AB17" s="62"/>
      <c r="AC17" s="62" t="str">
        <f>IFERROR(IF(Q17="PENDIENTE","",IF(U17="NO EJECUTAR","",IF((O17+P17)&lt;&gt;Q17,"REV",""))),"REV")</f>
        <v/>
      </c>
      <c r="AD17" s="62" t="str">
        <f>IFERROR(IF(#REF!="PENDIENTE","",IF(U17="NO EJECUTAR","",IF((#REF!+#REF!)&lt;&gt;#REF!,"REV",""))),"REV")</f>
        <v>REV</v>
      </c>
      <c r="AE17" s="63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43" t="s">
        <v>96</v>
      </c>
      <c r="CE17" s="62">
        <v>9</v>
      </c>
    </row>
    <row r="18" spans="1:83" ht="21" customHeight="1" x14ac:dyDescent="0.25">
      <c r="A18" s="62"/>
      <c r="B18" s="77">
        <v>9</v>
      </c>
      <c r="C18" s="77" t="s">
        <v>137</v>
      </c>
      <c r="D18" s="72">
        <v>45684</v>
      </c>
      <c r="E18" s="70" t="s">
        <v>16</v>
      </c>
      <c r="F18" s="70" t="s">
        <v>17</v>
      </c>
      <c r="G18" s="70" t="s">
        <v>59</v>
      </c>
      <c r="H18" s="70" t="s">
        <v>17</v>
      </c>
      <c r="I18" s="70" t="s">
        <v>23</v>
      </c>
      <c r="J18" s="70" t="s">
        <v>40</v>
      </c>
      <c r="K18" s="77"/>
      <c r="L18" s="78"/>
      <c r="M18" s="77"/>
      <c r="N18" s="79"/>
      <c r="O18" s="80"/>
      <c r="P18" s="80"/>
      <c r="Q18" s="75">
        <f t="shared" si="3"/>
        <v>0</v>
      </c>
      <c r="R18" s="79"/>
      <c r="S18" s="79"/>
      <c r="T18" s="77"/>
      <c r="U18" s="77"/>
      <c r="V18" s="62"/>
      <c r="W18" s="76"/>
      <c r="X18" s="76"/>
      <c r="Y18" s="62"/>
      <c r="Z18" s="62"/>
      <c r="AA18" s="62"/>
      <c r="AB18" s="62"/>
      <c r="AC18" s="62" t="str">
        <f>IFERROR(IF(Q18="PENDIENTE","",IF(U18="NO EJECUTAR","",IF((O18+P18)&lt;&gt;Q18,"REV",""))),"REV")</f>
        <v/>
      </c>
      <c r="AD18" s="62" t="str">
        <f>IFERROR(IF(#REF!="PENDIENTE","",IF(U18="NO EJECUTAR","",IF((#REF!+#REF!)&lt;&gt;#REF!,"REV",""))),"REV")</f>
        <v>REV</v>
      </c>
      <c r="AE18" s="63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</row>
    <row r="19" spans="1:83" ht="21" customHeight="1" x14ac:dyDescent="0.25">
      <c r="A19" s="62"/>
      <c r="B19" s="77">
        <v>10</v>
      </c>
      <c r="C19" s="77" t="s">
        <v>138</v>
      </c>
      <c r="D19" s="72">
        <v>45684</v>
      </c>
      <c r="E19" s="70" t="s">
        <v>16</v>
      </c>
      <c r="F19" s="70" t="s">
        <v>17</v>
      </c>
      <c r="G19" s="70" t="s">
        <v>59</v>
      </c>
      <c r="H19" s="70" t="s">
        <v>17</v>
      </c>
      <c r="I19" s="70" t="s">
        <v>23</v>
      </c>
      <c r="J19" s="70" t="s">
        <v>40</v>
      </c>
      <c r="K19" s="77"/>
      <c r="L19" s="78"/>
      <c r="M19" s="77"/>
      <c r="N19" s="79"/>
      <c r="O19" s="80"/>
      <c r="P19" s="80"/>
      <c r="Q19" s="75">
        <f t="shared" si="3"/>
        <v>0</v>
      </c>
      <c r="R19" s="79"/>
      <c r="S19" s="79"/>
      <c r="T19" s="77"/>
      <c r="U19" s="77"/>
      <c r="V19" s="62"/>
      <c r="W19" s="76"/>
      <c r="X19" s="76"/>
      <c r="Y19" s="62"/>
      <c r="Z19" s="62"/>
      <c r="AA19" s="62"/>
      <c r="AB19" s="62"/>
      <c r="AC19" s="62" t="str">
        <f>IFERROR(IF(Q19="PENDIENTE","",IF(U19="NO EJECUTAR","",IF((O19+P19)&lt;&gt;Q19,"REV",""))),"REV")</f>
        <v/>
      </c>
      <c r="AD19" s="62" t="str">
        <f>IFERROR(IF(#REF!="PENDIENTE","",IF(U19="NO EJECUTAR","",IF((#REF!+#REF!)&lt;&gt;#REF!,"REV",""))),"REV")</f>
        <v>REV</v>
      </c>
      <c r="AE19" s="63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</row>
    <row r="20" spans="1:83" ht="21" customHeight="1" x14ac:dyDescent="0.25">
      <c r="A20" s="62"/>
      <c r="B20" s="77">
        <v>11</v>
      </c>
      <c r="C20" s="77" t="s">
        <v>139</v>
      </c>
      <c r="D20" s="72">
        <v>45684</v>
      </c>
      <c r="E20" s="70" t="s">
        <v>16</v>
      </c>
      <c r="F20" s="70" t="s">
        <v>17</v>
      </c>
      <c r="G20" s="70" t="s">
        <v>59</v>
      </c>
      <c r="H20" s="70" t="s">
        <v>17</v>
      </c>
      <c r="I20" s="70" t="s">
        <v>23</v>
      </c>
      <c r="J20" s="70" t="s">
        <v>40</v>
      </c>
      <c r="K20" s="77"/>
      <c r="L20" s="78"/>
      <c r="M20" s="77"/>
      <c r="N20" s="79"/>
      <c r="O20" s="80"/>
      <c r="P20" s="80"/>
      <c r="Q20" s="75">
        <f t="shared" si="3"/>
        <v>0</v>
      </c>
      <c r="R20" s="79"/>
      <c r="S20" s="79"/>
      <c r="T20" s="77"/>
      <c r="U20" s="77"/>
      <c r="V20" s="62"/>
      <c r="W20" s="76"/>
      <c r="X20" s="76"/>
      <c r="Y20" s="62"/>
      <c r="Z20" s="62"/>
      <c r="AA20" s="62"/>
      <c r="AB20" s="62"/>
      <c r="AC20" s="62" t="str">
        <f>IFERROR(IF(Q20="PENDIENTE","",IF(U20="NO EJECUTAR","",IF((O20+P20)&lt;&gt;Q20,"REV",""))),"REV")</f>
        <v/>
      </c>
      <c r="AD20" s="62" t="str">
        <f>IFERROR(IF(#REF!="PENDIENTE","",IF(U20="NO EJECUTAR","",IF((#REF!+#REF!)&lt;&gt;#REF!,"REV",""))),"REV")</f>
        <v>REV</v>
      </c>
      <c r="AE20" s="63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</row>
    <row r="21" spans="1:83" ht="21" customHeight="1" x14ac:dyDescent="0.25">
      <c r="A21" s="62"/>
      <c r="B21" s="77">
        <v>12</v>
      </c>
      <c r="C21" s="77" t="s">
        <v>140</v>
      </c>
      <c r="D21" s="72">
        <v>45684</v>
      </c>
      <c r="E21" s="70" t="s">
        <v>16</v>
      </c>
      <c r="F21" s="70" t="s">
        <v>17</v>
      </c>
      <c r="G21" s="70" t="s">
        <v>59</v>
      </c>
      <c r="H21" s="70" t="s">
        <v>17</v>
      </c>
      <c r="I21" s="70" t="s">
        <v>23</v>
      </c>
      <c r="J21" s="70" t="s">
        <v>40</v>
      </c>
      <c r="K21" s="77"/>
      <c r="L21" s="78"/>
      <c r="M21" s="77"/>
      <c r="N21" s="79"/>
      <c r="O21" s="80"/>
      <c r="P21" s="80"/>
      <c r="Q21" s="75">
        <f t="shared" si="3"/>
        <v>0</v>
      </c>
      <c r="R21" s="79"/>
      <c r="S21" s="79"/>
      <c r="T21" s="77"/>
      <c r="U21" s="77"/>
      <c r="V21" s="62"/>
      <c r="W21" s="76"/>
      <c r="X21" s="76"/>
      <c r="Y21" s="62"/>
      <c r="Z21" s="62"/>
      <c r="AA21" s="62"/>
      <c r="AB21" s="62"/>
      <c r="AC21" s="62" t="str">
        <f>IFERROR(IF(Q21="PENDIENTE","",IF(U21="NO EJECUTAR","",IF((O21+P21)&lt;&gt;Q21,"REV",""))),"REV")</f>
        <v/>
      </c>
      <c r="AD21" s="62" t="str">
        <f>IFERROR(IF(#REF!="PENDIENTE","",IF(U21="NO EJECUTAR","",IF((#REF!+#REF!)&lt;&gt;#REF!,"REV",""))),"REV")</f>
        <v>REV</v>
      </c>
      <c r="AE21" s="63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</row>
    <row r="22" spans="1:83" ht="21" customHeight="1" x14ac:dyDescent="0.25">
      <c r="A22" s="62"/>
      <c r="B22" s="70">
        <v>13</v>
      </c>
      <c r="C22" s="77" t="s">
        <v>141</v>
      </c>
      <c r="D22" s="72">
        <v>45684</v>
      </c>
      <c r="E22" s="70" t="s">
        <v>16</v>
      </c>
      <c r="F22" s="70" t="s">
        <v>17</v>
      </c>
      <c r="G22" s="70" t="s">
        <v>59</v>
      </c>
      <c r="H22" s="70" t="s">
        <v>17</v>
      </c>
      <c r="I22" s="70" t="s">
        <v>23</v>
      </c>
      <c r="J22" s="70" t="s">
        <v>40</v>
      </c>
      <c r="K22" s="77"/>
      <c r="L22" s="78"/>
      <c r="M22" s="77"/>
      <c r="N22" s="79"/>
      <c r="O22" s="80"/>
      <c r="P22" s="80"/>
      <c r="Q22" s="75">
        <f t="shared" si="3"/>
        <v>0</v>
      </c>
      <c r="R22" s="79"/>
      <c r="S22" s="79"/>
      <c r="T22" s="77"/>
      <c r="U22" s="77"/>
      <c r="V22" s="62"/>
      <c r="W22" s="76"/>
      <c r="X22" s="76"/>
      <c r="Y22" s="62"/>
      <c r="Z22" s="62"/>
      <c r="AA22" s="62"/>
      <c r="AB22" s="62"/>
      <c r="AC22" s="62" t="str">
        <f>IFERROR(IF(Q22="PENDIENTE","",IF(U22="NO EJECUTAR","",IF((O22+P22)&lt;&gt;Q22,"REV",""))),"REV")</f>
        <v/>
      </c>
      <c r="AD22" s="62" t="str">
        <f>IFERROR(IF(#REF!="PENDIENTE","",IF(U22="NO EJECUTAR","",IF((#REF!+#REF!)&lt;&gt;#REF!,"REV",""))),"REV")</f>
        <v>REV</v>
      </c>
      <c r="AE22" s="63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</row>
    <row r="23" spans="1:83" ht="21" customHeight="1" x14ac:dyDescent="0.25">
      <c r="A23" s="62"/>
      <c r="B23" s="77">
        <v>14</v>
      </c>
      <c r="C23" s="77" t="s">
        <v>142</v>
      </c>
      <c r="D23" s="72">
        <v>45684</v>
      </c>
      <c r="E23" s="70" t="s">
        <v>16</v>
      </c>
      <c r="F23" s="70" t="s">
        <v>17</v>
      </c>
      <c r="G23" s="70" t="s">
        <v>59</v>
      </c>
      <c r="H23" s="70" t="s">
        <v>17</v>
      </c>
      <c r="I23" s="70" t="s">
        <v>23</v>
      </c>
      <c r="J23" s="70" t="s">
        <v>44</v>
      </c>
      <c r="K23" s="77"/>
      <c r="L23" s="78"/>
      <c r="M23" s="77"/>
      <c r="N23" s="79"/>
      <c r="O23" s="80"/>
      <c r="P23" s="80"/>
      <c r="Q23" s="75">
        <f t="shared" si="3"/>
        <v>0</v>
      </c>
      <c r="R23" s="79"/>
      <c r="S23" s="79"/>
      <c r="T23" s="77"/>
      <c r="U23" s="77"/>
      <c r="V23" s="62"/>
      <c r="W23" s="76"/>
      <c r="X23" s="76"/>
      <c r="Y23" s="62"/>
      <c r="Z23" s="62"/>
      <c r="AA23" s="62"/>
      <c r="AB23" s="62"/>
      <c r="AC23" s="62" t="str">
        <f>IFERROR(IF(Q23="PENDIENTE","",IF(U23="NO EJECUTAR","",IF((O23+P23)&lt;&gt;Q23,"REV",""))),"REV")</f>
        <v/>
      </c>
      <c r="AD23" s="62" t="str">
        <f>IFERROR(IF(#REF!="PENDIENTE","",IF(U23="NO EJECUTAR","",IF((#REF!+#REF!)&lt;&gt;#REF!,"REV",""))),"REV")</f>
        <v>REV</v>
      </c>
      <c r="AE23" s="63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</row>
    <row r="24" spans="1:83" ht="21" customHeight="1" x14ac:dyDescent="0.25">
      <c r="A24" s="62"/>
      <c r="B24" s="77">
        <v>15</v>
      </c>
      <c r="C24" s="77" t="s">
        <v>143</v>
      </c>
      <c r="D24" s="72">
        <v>45684</v>
      </c>
      <c r="E24" s="70" t="s">
        <v>16</v>
      </c>
      <c r="F24" s="70" t="s">
        <v>17</v>
      </c>
      <c r="G24" s="70" t="s">
        <v>59</v>
      </c>
      <c r="H24" s="70" t="s">
        <v>17</v>
      </c>
      <c r="I24" s="70" t="s">
        <v>23</v>
      </c>
      <c r="J24" s="70" t="s">
        <v>40</v>
      </c>
      <c r="K24" s="77"/>
      <c r="L24" s="78"/>
      <c r="M24" s="77"/>
      <c r="N24" s="79"/>
      <c r="O24" s="80"/>
      <c r="P24" s="80"/>
      <c r="Q24" s="75">
        <f t="shared" si="3"/>
        <v>0</v>
      </c>
      <c r="R24" s="79"/>
      <c r="S24" s="79"/>
      <c r="T24" s="77"/>
      <c r="U24" s="77"/>
      <c r="V24" s="62"/>
      <c r="W24" s="76"/>
      <c r="X24" s="76"/>
      <c r="Y24" s="62"/>
      <c r="Z24" s="62"/>
      <c r="AA24" s="62"/>
      <c r="AB24" s="62"/>
      <c r="AC24" s="62" t="str">
        <f>IFERROR(IF(Q24="PENDIENTE","",IF(U24="NO EJECUTAR","",IF((O24+P24)&lt;&gt;Q24,"REV",""))),"REV")</f>
        <v/>
      </c>
      <c r="AD24" s="62" t="str">
        <f>IFERROR(IF(#REF!="PENDIENTE","",IF(U24="NO EJECUTAR","",IF((#REF!+#REF!)&lt;&gt;#REF!,"REV",""))),"REV")</f>
        <v>REV</v>
      </c>
      <c r="AE24" s="63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</row>
    <row r="25" spans="1:83" ht="21" customHeight="1" x14ac:dyDescent="0.25">
      <c r="A25" s="62"/>
      <c r="B25" s="77">
        <v>16</v>
      </c>
      <c r="C25" s="77" t="s">
        <v>144</v>
      </c>
      <c r="D25" s="72">
        <v>45684</v>
      </c>
      <c r="E25" s="70" t="s">
        <v>16</v>
      </c>
      <c r="F25" s="70" t="s">
        <v>17</v>
      </c>
      <c r="G25" s="70" t="s">
        <v>59</v>
      </c>
      <c r="H25" s="70" t="s">
        <v>17</v>
      </c>
      <c r="I25" s="70" t="s">
        <v>23</v>
      </c>
      <c r="J25" s="70" t="s">
        <v>40</v>
      </c>
      <c r="K25" s="77"/>
      <c r="L25" s="78"/>
      <c r="M25" s="77"/>
      <c r="N25" s="79"/>
      <c r="O25" s="80"/>
      <c r="P25" s="80"/>
      <c r="Q25" s="75">
        <f t="shared" si="3"/>
        <v>0</v>
      </c>
      <c r="R25" s="79"/>
      <c r="S25" s="79"/>
      <c r="T25" s="77"/>
      <c r="U25" s="77"/>
      <c r="V25" s="62"/>
      <c r="W25" s="76"/>
      <c r="X25" s="76"/>
      <c r="Y25" s="62"/>
      <c r="Z25" s="62"/>
      <c r="AA25" s="62"/>
      <c r="AB25" s="62"/>
      <c r="AC25" s="62" t="str">
        <f>IFERROR(IF(Q25="PENDIENTE","",IF(U25="NO EJECUTAR","",IF((O25+P25)&lt;&gt;Q25,"REV",""))),"REV")</f>
        <v/>
      </c>
      <c r="AD25" s="62" t="str">
        <f>IFERROR(IF(#REF!="PENDIENTE","",IF(U25="NO EJECUTAR","",IF((#REF!+#REF!)&lt;&gt;#REF!,"REV",""))),"REV")</f>
        <v>REV</v>
      </c>
      <c r="AE25" s="63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</row>
    <row r="26" spans="1:83" ht="21" customHeight="1" x14ac:dyDescent="0.25">
      <c r="A26" s="62"/>
      <c r="B26" s="77">
        <v>17</v>
      </c>
      <c r="C26" s="77" t="s">
        <v>145</v>
      </c>
      <c r="D26" s="72">
        <v>45684</v>
      </c>
      <c r="E26" s="70" t="s">
        <v>16</v>
      </c>
      <c r="F26" s="70" t="s">
        <v>17</v>
      </c>
      <c r="G26" s="70" t="s">
        <v>59</v>
      </c>
      <c r="H26" s="70" t="s">
        <v>17</v>
      </c>
      <c r="I26" s="70" t="s">
        <v>23</v>
      </c>
      <c r="J26" s="70" t="s">
        <v>44</v>
      </c>
      <c r="K26" s="77"/>
      <c r="L26" s="78"/>
      <c r="M26" s="77"/>
      <c r="N26" s="79"/>
      <c r="O26" s="80"/>
      <c r="P26" s="80"/>
      <c r="Q26" s="75">
        <f t="shared" si="3"/>
        <v>0</v>
      </c>
      <c r="R26" s="79"/>
      <c r="S26" s="79"/>
      <c r="T26" s="77"/>
      <c r="U26" s="77"/>
      <c r="V26" s="62"/>
      <c r="W26" s="76"/>
      <c r="X26" s="76"/>
      <c r="Y26" s="62"/>
      <c r="Z26" s="62"/>
      <c r="AA26" s="62"/>
      <c r="AB26" s="62"/>
      <c r="AC26" s="62" t="str">
        <f>IFERROR(IF(Q26="PENDIENTE","",IF(U26="NO EJECUTAR","",IF((O26+P26)&lt;&gt;Q26,"REV",""))),"REV")</f>
        <v/>
      </c>
      <c r="AD26" s="62" t="str">
        <f>IFERROR(IF(#REF!="PENDIENTE","",IF(U26="NO EJECUTAR","",IF((#REF!+#REF!)&lt;&gt;#REF!,"REV",""))),"REV")</f>
        <v>REV</v>
      </c>
      <c r="AE26" s="63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</row>
    <row r="27" spans="1:83" ht="21" customHeight="1" x14ac:dyDescent="0.25">
      <c r="A27" s="62"/>
      <c r="B27" s="77">
        <v>18</v>
      </c>
      <c r="C27" s="77" t="s">
        <v>146</v>
      </c>
      <c r="D27" s="72">
        <v>45684</v>
      </c>
      <c r="E27" s="70" t="s">
        <v>16</v>
      </c>
      <c r="F27" s="70" t="s">
        <v>17</v>
      </c>
      <c r="G27" s="70" t="s">
        <v>59</v>
      </c>
      <c r="H27" s="70" t="s">
        <v>17</v>
      </c>
      <c r="I27" s="70" t="s">
        <v>23</v>
      </c>
      <c r="J27" s="70" t="s">
        <v>40</v>
      </c>
      <c r="K27" s="77"/>
      <c r="L27" s="78"/>
      <c r="M27" s="77"/>
      <c r="N27" s="79"/>
      <c r="O27" s="80"/>
      <c r="P27" s="80"/>
      <c r="Q27" s="75">
        <f t="shared" si="3"/>
        <v>0</v>
      </c>
      <c r="R27" s="79"/>
      <c r="S27" s="79"/>
      <c r="T27" s="77"/>
      <c r="U27" s="77"/>
      <c r="V27" s="62"/>
      <c r="W27" s="76"/>
      <c r="X27" s="76"/>
      <c r="Y27" s="62"/>
      <c r="Z27" s="62"/>
      <c r="AA27" s="62"/>
      <c r="AB27" s="62"/>
      <c r="AC27" s="62" t="str">
        <f>IFERROR(IF(Q27="PENDIENTE","",IF(U27="NO EJECUTAR","",IF((O27+P27)&lt;&gt;Q27,"REV",""))),"REV")</f>
        <v/>
      </c>
      <c r="AD27" s="62" t="str">
        <f>IFERROR(IF(#REF!="PENDIENTE","",IF(U27="NO EJECUTAR","",IF((#REF!+#REF!)&lt;&gt;#REF!,"REV",""))),"REV")</f>
        <v>REV</v>
      </c>
      <c r="AE27" s="63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</row>
    <row r="28" spans="1:83" ht="21" customHeight="1" x14ac:dyDescent="0.25">
      <c r="A28" s="62"/>
      <c r="B28" s="70">
        <v>19</v>
      </c>
      <c r="C28" s="77" t="s">
        <v>147</v>
      </c>
      <c r="D28" s="72">
        <v>45684</v>
      </c>
      <c r="E28" s="70" t="s">
        <v>16</v>
      </c>
      <c r="F28" s="70" t="s">
        <v>17</v>
      </c>
      <c r="G28" s="70" t="s">
        <v>59</v>
      </c>
      <c r="H28" s="70" t="s">
        <v>17</v>
      </c>
      <c r="I28" s="70" t="s">
        <v>23</v>
      </c>
      <c r="J28" s="70" t="s">
        <v>40</v>
      </c>
      <c r="K28" s="77"/>
      <c r="L28" s="78"/>
      <c r="M28" s="77"/>
      <c r="N28" s="79"/>
      <c r="O28" s="80"/>
      <c r="P28" s="80"/>
      <c r="Q28" s="75">
        <f t="shared" si="3"/>
        <v>0</v>
      </c>
      <c r="R28" s="79"/>
      <c r="S28" s="79"/>
      <c r="T28" s="77"/>
      <c r="U28" s="77"/>
      <c r="V28" s="62"/>
      <c r="W28" s="76"/>
      <c r="X28" s="76"/>
      <c r="Y28" s="62"/>
      <c r="Z28" s="62"/>
      <c r="AA28" s="62"/>
      <c r="AB28" s="62"/>
      <c r="AC28" s="62" t="str">
        <f>IFERROR(IF(Q28="PENDIENTE","",IF(U28="NO EJECUTAR","",IF((O28+P28)&lt;&gt;Q28,"REV",""))),"REV")</f>
        <v/>
      </c>
      <c r="AD28" s="62" t="str">
        <f>IFERROR(IF(#REF!="PENDIENTE","",IF(U28="NO EJECUTAR","",IF((#REF!+#REF!)&lt;&gt;#REF!,"REV",""))),"REV")</f>
        <v>REV</v>
      </c>
      <c r="AE28" s="63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</row>
    <row r="29" spans="1:83" ht="21" customHeight="1" x14ac:dyDescent="0.25">
      <c r="A29" s="62"/>
      <c r="B29" s="77">
        <v>20</v>
      </c>
      <c r="C29" s="77" t="s">
        <v>148</v>
      </c>
      <c r="D29" s="72">
        <v>45684</v>
      </c>
      <c r="E29" s="70" t="s">
        <v>16</v>
      </c>
      <c r="F29" s="70" t="s">
        <v>17</v>
      </c>
      <c r="G29" s="70" t="s">
        <v>59</v>
      </c>
      <c r="H29" s="70" t="s">
        <v>17</v>
      </c>
      <c r="I29" s="70" t="s">
        <v>23</v>
      </c>
      <c r="J29" s="70" t="s">
        <v>40</v>
      </c>
      <c r="K29" s="77"/>
      <c r="L29" s="78"/>
      <c r="M29" s="77"/>
      <c r="N29" s="79"/>
      <c r="O29" s="80"/>
      <c r="P29" s="80"/>
      <c r="Q29" s="75">
        <f t="shared" si="3"/>
        <v>0</v>
      </c>
      <c r="R29" s="79"/>
      <c r="S29" s="79"/>
      <c r="T29" s="77"/>
      <c r="U29" s="77"/>
      <c r="V29" s="62"/>
      <c r="W29" s="76"/>
      <c r="X29" s="76"/>
      <c r="Y29" s="62"/>
      <c r="Z29" s="62"/>
      <c r="AA29" s="62"/>
      <c r="AB29" s="62"/>
      <c r="AC29" s="62" t="str">
        <f>IFERROR(IF(Q29="PENDIENTE","",IF(U29="NO EJECUTAR","",IF((O29+P29)&lt;&gt;Q29,"REV",""))),"REV")</f>
        <v/>
      </c>
      <c r="AD29" s="62" t="str">
        <f>IFERROR(IF(#REF!="PENDIENTE","",IF(U29="NO EJECUTAR","",IF((#REF!+#REF!)&lt;&gt;#REF!,"REV",""))),"REV")</f>
        <v>REV</v>
      </c>
      <c r="AE29" s="63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</row>
    <row r="30" spans="1:83" ht="21" customHeight="1" x14ac:dyDescent="0.25">
      <c r="A30" s="62"/>
      <c r="B30" s="77">
        <v>21</v>
      </c>
      <c r="C30" s="77" t="s">
        <v>149</v>
      </c>
      <c r="D30" s="72">
        <v>45684</v>
      </c>
      <c r="E30" s="70" t="s">
        <v>16</v>
      </c>
      <c r="F30" s="70" t="s">
        <v>17</v>
      </c>
      <c r="G30" s="70" t="s">
        <v>59</v>
      </c>
      <c r="H30" s="70" t="s">
        <v>17</v>
      </c>
      <c r="I30" s="70" t="s">
        <v>23</v>
      </c>
      <c r="J30" s="70" t="s">
        <v>40</v>
      </c>
      <c r="K30" s="77"/>
      <c r="L30" s="78"/>
      <c r="M30" s="77"/>
      <c r="N30" s="79"/>
      <c r="O30" s="80"/>
      <c r="P30" s="80"/>
      <c r="Q30" s="75">
        <f t="shared" si="3"/>
        <v>0</v>
      </c>
      <c r="R30" s="79"/>
      <c r="S30" s="79"/>
      <c r="T30" s="77"/>
      <c r="U30" s="77"/>
      <c r="V30" s="62"/>
      <c r="W30" s="76"/>
      <c r="X30" s="76"/>
      <c r="Y30" s="62"/>
      <c r="Z30" s="62"/>
      <c r="AA30" s="62"/>
      <c r="AB30" s="62"/>
      <c r="AC30" s="62" t="str">
        <f>IFERROR(IF(Q30="PENDIENTE","",IF(U30="NO EJECUTAR","",IF((O30+P30)&lt;&gt;Q30,"REV",""))),"REV")</f>
        <v/>
      </c>
      <c r="AD30" s="62" t="str">
        <f>IFERROR(IF(#REF!="PENDIENTE","",IF(U30="NO EJECUTAR","",IF((#REF!+#REF!)&lt;&gt;#REF!,"REV",""))),"REV")</f>
        <v>REV</v>
      </c>
      <c r="AE30" s="63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</row>
    <row r="31" spans="1:83" ht="21" customHeight="1" x14ac:dyDescent="0.25">
      <c r="A31" s="62"/>
      <c r="B31" s="77">
        <v>22</v>
      </c>
      <c r="C31" s="77" t="s">
        <v>150</v>
      </c>
      <c r="D31" s="72">
        <v>45684</v>
      </c>
      <c r="E31" s="70" t="s">
        <v>16</v>
      </c>
      <c r="F31" s="70" t="s">
        <v>17</v>
      </c>
      <c r="G31" s="70" t="s">
        <v>59</v>
      </c>
      <c r="H31" s="70" t="s">
        <v>17</v>
      </c>
      <c r="I31" s="70" t="s">
        <v>23</v>
      </c>
      <c r="J31" s="70" t="s">
        <v>40</v>
      </c>
      <c r="K31" s="77"/>
      <c r="L31" s="78"/>
      <c r="M31" s="77"/>
      <c r="N31" s="79"/>
      <c r="O31" s="80"/>
      <c r="P31" s="80"/>
      <c r="Q31" s="75">
        <f t="shared" si="3"/>
        <v>0</v>
      </c>
      <c r="R31" s="79"/>
      <c r="S31" s="79"/>
      <c r="T31" s="77"/>
      <c r="U31" s="77"/>
      <c r="V31" s="62"/>
      <c r="W31" s="76"/>
      <c r="X31" s="76"/>
      <c r="Y31" s="62"/>
      <c r="Z31" s="62"/>
      <c r="AA31" s="62"/>
      <c r="AB31" s="62"/>
      <c r="AC31" s="62" t="str">
        <f>IFERROR(IF(Q31="PENDIENTE","",IF(U31="NO EJECUTAR","",IF((O31+P31)&lt;&gt;Q31,"REV",""))),"REV")</f>
        <v/>
      </c>
      <c r="AD31" s="62" t="str">
        <f>IFERROR(IF(#REF!="PENDIENTE","",IF(U31="NO EJECUTAR","",IF((#REF!+#REF!)&lt;&gt;#REF!,"REV",""))),"REV")</f>
        <v>REV</v>
      </c>
      <c r="AE31" s="63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</row>
    <row r="32" spans="1:83" ht="21" customHeight="1" x14ac:dyDescent="0.25">
      <c r="A32" s="62"/>
      <c r="B32" s="77">
        <v>23</v>
      </c>
      <c r="C32" s="77" t="s">
        <v>151</v>
      </c>
      <c r="D32" s="72">
        <v>45684</v>
      </c>
      <c r="E32" s="70" t="s">
        <v>16</v>
      </c>
      <c r="F32" s="70" t="s">
        <v>17</v>
      </c>
      <c r="G32" s="70" t="s">
        <v>59</v>
      </c>
      <c r="H32" s="70" t="s">
        <v>17</v>
      </c>
      <c r="I32" s="70" t="s">
        <v>23</v>
      </c>
      <c r="J32" s="70" t="s">
        <v>40</v>
      </c>
      <c r="K32" s="77"/>
      <c r="L32" s="78"/>
      <c r="M32" s="77"/>
      <c r="N32" s="79"/>
      <c r="O32" s="80"/>
      <c r="P32" s="80"/>
      <c r="Q32" s="75">
        <f t="shared" si="3"/>
        <v>0</v>
      </c>
      <c r="R32" s="79"/>
      <c r="S32" s="79"/>
      <c r="T32" s="77"/>
      <c r="U32" s="77"/>
      <c r="V32" s="62"/>
      <c r="W32" s="76"/>
      <c r="X32" s="76"/>
      <c r="Y32" s="62"/>
      <c r="Z32" s="62"/>
      <c r="AA32" s="62"/>
      <c r="AB32" s="62"/>
      <c r="AC32" s="62" t="str">
        <f>IFERROR(IF(Q32="PENDIENTE","",IF(U32="NO EJECUTAR","",IF((O32+P32)&lt;&gt;Q32,"REV",""))),"REV")</f>
        <v/>
      </c>
      <c r="AD32" s="62" t="str">
        <f>IFERROR(IF(#REF!="PENDIENTE","",IF(U32="NO EJECUTAR","",IF((#REF!+#REF!)&lt;&gt;#REF!,"REV",""))),"REV")</f>
        <v>REV</v>
      </c>
      <c r="AE32" s="63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</row>
    <row r="33" spans="1:83" ht="21" customHeight="1" x14ac:dyDescent="0.25">
      <c r="A33" s="62"/>
      <c r="B33" s="77">
        <v>24</v>
      </c>
      <c r="C33" s="77" t="s">
        <v>152</v>
      </c>
      <c r="D33" s="72">
        <v>45684</v>
      </c>
      <c r="E33" s="70" t="s">
        <v>16</v>
      </c>
      <c r="F33" s="70" t="s">
        <v>17</v>
      </c>
      <c r="G33" s="70" t="s">
        <v>59</v>
      </c>
      <c r="H33" s="70" t="s">
        <v>17</v>
      </c>
      <c r="I33" s="70" t="s">
        <v>23</v>
      </c>
      <c r="J33" s="70" t="s">
        <v>40</v>
      </c>
      <c r="K33" s="77"/>
      <c r="L33" s="78"/>
      <c r="M33" s="77"/>
      <c r="N33" s="79"/>
      <c r="O33" s="80"/>
      <c r="P33" s="80"/>
      <c r="Q33" s="75">
        <f t="shared" si="3"/>
        <v>0</v>
      </c>
      <c r="R33" s="79"/>
      <c r="S33" s="79"/>
      <c r="T33" s="77"/>
      <c r="U33" s="77"/>
      <c r="V33" s="62"/>
      <c r="W33" s="76"/>
      <c r="X33" s="76"/>
      <c r="Y33" s="62"/>
      <c r="Z33" s="62"/>
      <c r="AA33" s="62"/>
      <c r="AB33" s="62"/>
      <c r="AC33" s="62" t="str">
        <f>IFERROR(IF(Q33="PENDIENTE","",IF(U33="NO EJECUTAR","",IF((O33+P33)&lt;&gt;Q33,"REV",""))),"REV")</f>
        <v/>
      </c>
      <c r="AD33" s="62" t="str">
        <f>IFERROR(IF(#REF!="PENDIENTE","",IF(U33="NO EJECUTAR","",IF((#REF!+#REF!)&lt;&gt;#REF!,"REV",""))),"REV")</f>
        <v>REV</v>
      </c>
      <c r="AE33" s="63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</row>
    <row r="34" spans="1:83" ht="21" customHeight="1" x14ac:dyDescent="0.25">
      <c r="A34" s="62"/>
      <c r="B34" s="70">
        <v>25</v>
      </c>
      <c r="C34" s="77" t="s">
        <v>153</v>
      </c>
      <c r="D34" s="72">
        <v>45684</v>
      </c>
      <c r="E34" s="70" t="s">
        <v>16</v>
      </c>
      <c r="F34" s="70" t="s">
        <v>17</v>
      </c>
      <c r="G34" s="70" t="s">
        <v>59</v>
      </c>
      <c r="H34" s="70" t="s">
        <v>17</v>
      </c>
      <c r="I34" s="70" t="s">
        <v>23</v>
      </c>
      <c r="J34" s="70" t="s">
        <v>40</v>
      </c>
      <c r="K34" s="77"/>
      <c r="L34" s="78"/>
      <c r="M34" s="77"/>
      <c r="N34" s="79"/>
      <c r="O34" s="80"/>
      <c r="P34" s="80"/>
      <c r="Q34" s="75">
        <f t="shared" si="3"/>
        <v>0</v>
      </c>
      <c r="R34" s="79"/>
      <c r="S34" s="79"/>
      <c r="T34" s="77"/>
      <c r="U34" s="77"/>
      <c r="V34" s="62"/>
      <c r="W34" s="76"/>
      <c r="X34" s="76"/>
      <c r="Y34" s="62"/>
      <c r="Z34" s="62"/>
      <c r="AA34" s="62"/>
      <c r="AB34" s="62"/>
      <c r="AC34" s="62" t="str">
        <f>IFERROR(IF(Q34="PENDIENTE","",IF(U34="NO EJECUTAR","",IF((O34+P34)&lt;&gt;Q34,"REV",""))),"REV")</f>
        <v/>
      </c>
      <c r="AD34" s="62" t="str">
        <f>IFERROR(IF(#REF!="PENDIENTE","",IF(U34="NO EJECUTAR","",IF((#REF!+#REF!)&lt;&gt;#REF!,"REV",""))),"REV")</f>
        <v>REV</v>
      </c>
      <c r="AE34" s="63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</row>
    <row r="35" spans="1:83" ht="21" customHeight="1" x14ac:dyDescent="0.25">
      <c r="A35" s="62"/>
      <c r="B35" s="77">
        <v>26</v>
      </c>
      <c r="C35" s="77" t="s">
        <v>154</v>
      </c>
      <c r="D35" s="72">
        <v>45684</v>
      </c>
      <c r="E35" s="70" t="s">
        <v>16</v>
      </c>
      <c r="F35" s="70" t="s">
        <v>17</v>
      </c>
      <c r="G35" s="70" t="s">
        <v>59</v>
      </c>
      <c r="H35" s="70" t="s">
        <v>17</v>
      </c>
      <c r="I35" s="70" t="s">
        <v>23</v>
      </c>
      <c r="J35" s="70" t="s">
        <v>40</v>
      </c>
      <c r="K35" s="77"/>
      <c r="L35" s="78"/>
      <c r="M35" s="77"/>
      <c r="N35" s="79"/>
      <c r="O35" s="80"/>
      <c r="P35" s="80"/>
      <c r="Q35" s="75">
        <f t="shared" si="3"/>
        <v>0</v>
      </c>
      <c r="R35" s="79"/>
      <c r="S35" s="79"/>
      <c r="T35" s="77"/>
      <c r="U35" s="77"/>
      <c r="V35" s="62"/>
      <c r="W35" s="76"/>
      <c r="X35" s="76"/>
      <c r="Y35" s="62"/>
      <c r="Z35" s="62"/>
      <c r="AA35" s="62"/>
      <c r="AB35" s="62"/>
      <c r="AC35" s="62" t="str">
        <f>IFERROR(IF(Q35="PENDIENTE","",IF(U35="NO EJECUTAR","",IF((O35+P35)&lt;&gt;Q35,"REV",""))),"REV")</f>
        <v/>
      </c>
      <c r="AD35" s="62" t="str">
        <f>IFERROR(IF(#REF!="PENDIENTE","",IF(U35="NO EJECUTAR","",IF((#REF!+#REF!)&lt;&gt;#REF!,"REV",""))),"REV")</f>
        <v>REV</v>
      </c>
      <c r="AE35" s="63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</row>
    <row r="36" spans="1:83" ht="21" customHeight="1" x14ac:dyDescent="0.25">
      <c r="A36" s="62"/>
      <c r="B36" s="77">
        <v>27</v>
      </c>
      <c r="C36" s="77" t="s">
        <v>155</v>
      </c>
      <c r="D36" s="72">
        <v>45684</v>
      </c>
      <c r="E36" s="70" t="s">
        <v>16</v>
      </c>
      <c r="F36" s="70" t="s">
        <v>17</v>
      </c>
      <c r="G36" s="70" t="s">
        <v>59</v>
      </c>
      <c r="H36" s="70" t="s">
        <v>17</v>
      </c>
      <c r="I36" s="70" t="s">
        <v>23</v>
      </c>
      <c r="J36" s="70" t="s">
        <v>40</v>
      </c>
      <c r="K36" s="77"/>
      <c r="L36" s="78"/>
      <c r="M36" s="77"/>
      <c r="N36" s="79"/>
      <c r="O36" s="80"/>
      <c r="P36" s="80"/>
      <c r="Q36" s="75">
        <f t="shared" si="3"/>
        <v>0</v>
      </c>
      <c r="R36" s="79"/>
      <c r="S36" s="79"/>
      <c r="T36" s="77"/>
      <c r="U36" s="77"/>
      <c r="V36" s="62"/>
      <c r="W36" s="76"/>
      <c r="X36" s="76"/>
      <c r="Y36" s="62"/>
      <c r="Z36" s="62"/>
      <c r="AA36" s="62"/>
      <c r="AB36" s="62"/>
      <c r="AC36" s="62" t="str">
        <f>IFERROR(IF(Q36="PENDIENTE","",IF(U36="NO EJECUTAR","",IF((O36+P36)&lt;&gt;Q36,"REV",""))),"REV")</f>
        <v/>
      </c>
      <c r="AD36" s="62" t="str">
        <f>IFERROR(IF(#REF!="PENDIENTE","",IF(U36="NO EJECUTAR","",IF((#REF!+#REF!)&lt;&gt;#REF!,"REV",""))),"REV")</f>
        <v>REV</v>
      </c>
      <c r="AE36" s="63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</row>
    <row r="37" spans="1:83" ht="21" customHeight="1" x14ac:dyDescent="0.25">
      <c r="A37" s="62"/>
      <c r="B37" s="77">
        <v>28</v>
      </c>
      <c r="C37" s="77" t="s">
        <v>156</v>
      </c>
      <c r="D37" s="72">
        <v>45684</v>
      </c>
      <c r="E37" s="70" t="s">
        <v>16</v>
      </c>
      <c r="F37" s="70" t="s">
        <v>17</v>
      </c>
      <c r="G37" s="70" t="s">
        <v>59</v>
      </c>
      <c r="H37" s="70" t="s">
        <v>17</v>
      </c>
      <c r="I37" s="70" t="s">
        <v>23</v>
      </c>
      <c r="J37" s="70" t="s">
        <v>44</v>
      </c>
      <c r="K37" s="77"/>
      <c r="L37" s="78"/>
      <c r="M37" s="77"/>
      <c r="N37" s="79"/>
      <c r="O37" s="80"/>
      <c r="P37" s="80"/>
      <c r="Q37" s="75">
        <f t="shared" si="3"/>
        <v>0</v>
      </c>
      <c r="R37" s="79"/>
      <c r="S37" s="79"/>
      <c r="T37" s="77"/>
      <c r="U37" s="77"/>
      <c r="V37" s="62"/>
      <c r="W37" s="76"/>
      <c r="X37" s="76"/>
      <c r="Y37" s="62"/>
      <c r="Z37" s="62"/>
      <c r="AA37" s="62"/>
      <c r="AB37" s="62"/>
      <c r="AC37" s="62" t="str">
        <f>IFERROR(IF(Q37="PENDIENTE","",IF(U37="NO EJECUTAR","",IF((O37+P37)&lt;&gt;Q37,"REV",""))),"REV")</f>
        <v/>
      </c>
      <c r="AD37" s="62" t="str">
        <f>IFERROR(IF(#REF!="PENDIENTE","",IF(U37="NO EJECUTAR","",IF((#REF!+#REF!)&lt;&gt;#REF!,"REV",""))),"REV")</f>
        <v>REV</v>
      </c>
      <c r="AE37" s="63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</row>
    <row r="38" spans="1:83" ht="21" customHeight="1" x14ac:dyDescent="0.25">
      <c r="A38" s="62"/>
      <c r="B38" s="77">
        <v>29</v>
      </c>
      <c r="C38" s="77" t="s">
        <v>157</v>
      </c>
      <c r="D38" s="72">
        <v>45684</v>
      </c>
      <c r="E38" s="70" t="s">
        <v>16</v>
      </c>
      <c r="F38" s="70" t="s">
        <v>17</v>
      </c>
      <c r="G38" s="70" t="s">
        <v>59</v>
      </c>
      <c r="H38" s="70" t="s">
        <v>17</v>
      </c>
      <c r="I38" s="70" t="s">
        <v>23</v>
      </c>
      <c r="J38" s="70" t="s">
        <v>44</v>
      </c>
      <c r="K38" s="77"/>
      <c r="L38" s="78"/>
      <c r="M38" s="77"/>
      <c r="N38" s="79"/>
      <c r="O38" s="80"/>
      <c r="P38" s="80"/>
      <c r="Q38" s="75">
        <f t="shared" si="3"/>
        <v>0</v>
      </c>
      <c r="R38" s="79"/>
      <c r="S38" s="79"/>
      <c r="T38" s="77"/>
      <c r="U38" s="77"/>
      <c r="V38" s="62"/>
      <c r="W38" s="76"/>
      <c r="X38" s="76"/>
      <c r="Y38" s="62"/>
      <c r="Z38" s="62"/>
      <c r="AA38" s="62"/>
      <c r="AB38" s="62"/>
      <c r="AC38" s="62"/>
      <c r="AD38" s="62"/>
      <c r="AE38" s="63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</row>
    <row r="39" spans="1:83" ht="21" customHeight="1" x14ac:dyDescent="0.25">
      <c r="A39" s="62"/>
      <c r="B39" s="77">
        <v>30</v>
      </c>
      <c r="C39" s="77"/>
      <c r="D39" s="83"/>
      <c r="E39" s="77"/>
      <c r="F39" s="77"/>
      <c r="G39" s="84"/>
      <c r="H39" s="85"/>
      <c r="I39" s="77"/>
      <c r="J39" s="77"/>
      <c r="K39" s="77"/>
      <c r="L39" s="78"/>
      <c r="M39" s="77"/>
      <c r="N39" s="79"/>
      <c r="O39" s="80"/>
      <c r="P39" s="80"/>
      <c r="Q39" s="80"/>
      <c r="R39" s="79"/>
      <c r="S39" s="79"/>
      <c r="T39" s="77"/>
      <c r="U39" s="77"/>
      <c r="V39" s="62"/>
      <c r="W39" s="76"/>
      <c r="X39" s="76"/>
      <c r="Y39" s="62"/>
      <c r="Z39" s="62"/>
      <c r="AA39" s="62"/>
      <c r="AB39" s="62"/>
      <c r="AC39" s="62"/>
      <c r="AD39" s="62"/>
      <c r="AE39" s="63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</row>
    <row r="40" spans="1:83" ht="21" customHeight="1" x14ac:dyDescent="0.25">
      <c r="A40" s="62"/>
      <c r="B40" s="70">
        <v>31</v>
      </c>
      <c r="C40" s="77"/>
      <c r="D40" s="83"/>
      <c r="E40" s="77"/>
      <c r="F40" s="77"/>
      <c r="G40" s="77"/>
      <c r="H40" s="77"/>
      <c r="I40" s="77"/>
      <c r="J40" s="86"/>
      <c r="K40" s="77"/>
      <c r="L40" s="78"/>
      <c r="M40" s="77"/>
      <c r="N40" s="79"/>
      <c r="O40" s="80"/>
      <c r="P40" s="80"/>
      <c r="Q40" s="80"/>
      <c r="R40" s="79"/>
      <c r="S40" s="79"/>
      <c r="T40" s="77"/>
      <c r="U40" s="77"/>
      <c r="V40" s="62"/>
      <c r="W40" s="76"/>
      <c r="X40" s="76"/>
      <c r="Y40" s="62"/>
      <c r="Z40" s="62"/>
      <c r="AA40" s="62"/>
      <c r="AB40" s="62"/>
      <c r="AC40" s="62" t="str">
        <f>IFERROR(IF(Q40="PENDIENTE","",IF(U40="NO EJECUTAR","",IF((O40+P40)&lt;&gt;Q40,"REV",""))),"REV")</f>
        <v/>
      </c>
      <c r="AD40" s="62" t="str">
        <f>IFERROR(IF(#REF!="PENDIENTE","",IF(U40="NO EJECUTAR","",IF((#REF!+#REF!)&lt;&gt;#REF!,"REV",""))),"REV")</f>
        <v>REV</v>
      </c>
      <c r="AE40" s="63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</row>
    <row r="41" spans="1:83" ht="21" customHeight="1" x14ac:dyDescent="0.25">
      <c r="A41" s="62"/>
      <c r="B41" s="77">
        <v>32</v>
      </c>
      <c r="C41" s="77"/>
      <c r="D41" s="83"/>
      <c r="E41" s="77"/>
      <c r="F41" s="77"/>
      <c r="G41" s="77"/>
      <c r="H41" s="77"/>
      <c r="I41" s="77"/>
      <c r="J41" s="86"/>
      <c r="K41" s="77"/>
      <c r="L41" s="78"/>
      <c r="M41" s="77"/>
      <c r="N41" s="79"/>
      <c r="O41" s="80"/>
      <c r="P41" s="80"/>
      <c r="Q41" s="80"/>
      <c r="R41" s="79"/>
      <c r="S41" s="79"/>
      <c r="T41" s="77"/>
      <c r="U41" s="77"/>
      <c r="V41" s="62"/>
      <c r="W41" s="76"/>
      <c r="X41" s="76"/>
      <c r="Y41" s="62"/>
      <c r="Z41" s="62"/>
      <c r="AA41" s="62"/>
      <c r="AB41" s="62"/>
      <c r="AC41" s="62" t="str">
        <f>IFERROR(IF(Q41="PENDIENTE","",IF(U41="NO EJECUTAR","",IF((O41+P41)&lt;&gt;Q41,"REV",""))),"REV")</f>
        <v/>
      </c>
      <c r="AD41" s="62" t="str">
        <f>IFERROR(IF(#REF!="PENDIENTE","",IF(U41="NO EJECUTAR","",IF((#REF!+#REF!)&lt;&gt;#REF!,"REV",""))),"REV")</f>
        <v>REV</v>
      </c>
      <c r="AE41" s="63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</row>
    <row r="42" spans="1:83" ht="21" customHeight="1" x14ac:dyDescent="0.25">
      <c r="A42" s="62"/>
      <c r="B42" s="77">
        <v>33</v>
      </c>
      <c r="C42" s="77"/>
      <c r="D42" s="83"/>
      <c r="E42" s="77"/>
      <c r="F42" s="77"/>
      <c r="G42" s="77"/>
      <c r="H42" s="77"/>
      <c r="I42" s="77"/>
      <c r="J42" s="86"/>
      <c r="K42" s="77"/>
      <c r="L42" s="78"/>
      <c r="M42" s="77"/>
      <c r="N42" s="79"/>
      <c r="O42" s="80"/>
      <c r="P42" s="80"/>
      <c r="Q42" s="80"/>
      <c r="R42" s="79"/>
      <c r="S42" s="79"/>
      <c r="T42" s="77"/>
      <c r="U42" s="77"/>
      <c r="V42" s="62"/>
      <c r="W42" s="76"/>
      <c r="X42" s="76"/>
      <c r="Y42" s="62"/>
      <c r="Z42" s="62"/>
      <c r="AA42" s="62"/>
      <c r="AB42" s="62"/>
      <c r="AC42" s="62" t="str">
        <f>IFERROR(IF(Q42="PENDIENTE","",IF(U42="NO EJECUTAR","",IF((O42+P42)&lt;&gt;Q42,"REV",""))),"REV")</f>
        <v/>
      </c>
      <c r="AD42" s="62" t="str">
        <f>IFERROR(IF(#REF!="PENDIENTE","",IF(U42="NO EJECUTAR","",IF((#REF!+#REF!)&lt;&gt;#REF!,"REV",""))),"REV")</f>
        <v>REV</v>
      </c>
      <c r="AE42" s="63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</row>
    <row r="43" spans="1:83" ht="21" customHeight="1" x14ac:dyDescent="0.25">
      <c r="A43" s="62"/>
      <c r="B43" s="77">
        <v>34</v>
      </c>
      <c r="C43" s="77"/>
      <c r="D43" s="83"/>
      <c r="E43" s="77"/>
      <c r="F43" s="77"/>
      <c r="G43" s="77"/>
      <c r="H43" s="77"/>
      <c r="I43" s="77"/>
      <c r="J43" s="88"/>
      <c r="K43" s="82"/>
      <c r="L43" s="78"/>
      <c r="M43" s="77"/>
      <c r="N43" s="79"/>
      <c r="O43" s="80"/>
      <c r="P43" s="80"/>
      <c r="Q43" s="80"/>
      <c r="R43" s="79"/>
      <c r="S43" s="79"/>
      <c r="T43" s="77"/>
      <c r="U43" s="77"/>
      <c r="V43" s="62"/>
      <c r="W43" s="76"/>
      <c r="X43" s="76"/>
      <c r="Y43" s="62"/>
      <c r="Z43" s="62"/>
      <c r="AA43" s="62"/>
      <c r="AB43" s="62"/>
      <c r="AC43" s="62" t="str">
        <f>IFERROR(IF(Q43="PENDIENTE","",IF(U43="NO EJECUTAR","",IF((O43+P43)&lt;&gt;Q43,"REV",""))),"REV")</f>
        <v/>
      </c>
      <c r="AD43" s="62" t="str">
        <f>IFERROR(IF(#REF!="PENDIENTE","",IF(U43="NO EJECUTAR","",IF((#REF!+#REF!)&lt;&gt;#REF!,"REV",""))),"REV")</f>
        <v>REV</v>
      </c>
      <c r="AE43" s="63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</row>
    <row r="44" spans="1:83" ht="21" customHeight="1" x14ac:dyDescent="0.25">
      <c r="A44" s="62"/>
      <c r="B44" s="77">
        <v>35</v>
      </c>
      <c r="C44" s="77"/>
      <c r="D44" s="89"/>
      <c r="E44" s="82"/>
      <c r="F44" s="82"/>
      <c r="G44" s="77"/>
      <c r="H44" s="82"/>
      <c r="I44" s="82"/>
      <c r="J44" s="88"/>
      <c r="K44" s="82"/>
      <c r="L44" s="78"/>
      <c r="M44" s="77"/>
      <c r="N44" s="79"/>
      <c r="O44" s="90"/>
      <c r="P44" s="90"/>
      <c r="Q44" s="90"/>
      <c r="R44" s="79"/>
      <c r="S44" s="91"/>
      <c r="T44" s="77"/>
      <c r="U44" s="77"/>
      <c r="V44" s="62"/>
      <c r="W44" s="76"/>
      <c r="X44" s="76"/>
      <c r="Y44" s="62"/>
      <c r="Z44" s="62"/>
      <c r="AA44" s="62"/>
      <c r="AB44" s="62"/>
      <c r="AC44" s="62" t="str">
        <f>IFERROR(IF(Q44="PENDIENTE","",IF(U44="NO EJECUTAR","",IF((O44+P44)&lt;&gt;Q44,"REV",""))),"REV")</f>
        <v/>
      </c>
      <c r="AD44" s="62" t="str">
        <f>IFERROR(IF(#REF!="PENDIENTE","",IF(U44="NO EJECUTAR","",IF((#REF!+#REF!)&lt;&gt;#REF!,"REV",""))),"REV")</f>
        <v>REV</v>
      </c>
      <c r="AE44" s="63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</row>
    <row r="45" spans="1:83" ht="21" customHeight="1" x14ac:dyDescent="0.25">
      <c r="A45" s="62"/>
      <c r="B45" s="77">
        <v>36</v>
      </c>
      <c r="C45" s="77"/>
      <c r="D45" s="89"/>
      <c r="E45" s="82"/>
      <c r="F45" s="82"/>
      <c r="G45" s="77"/>
      <c r="H45" s="82"/>
      <c r="I45" s="82"/>
      <c r="J45" s="88"/>
      <c r="K45" s="82"/>
      <c r="L45" s="78"/>
      <c r="M45" s="77"/>
      <c r="N45" s="79"/>
      <c r="O45" s="90"/>
      <c r="P45" s="90"/>
      <c r="Q45" s="90"/>
      <c r="R45" s="79"/>
      <c r="S45" s="79"/>
      <c r="T45" s="77"/>
      <c r="U45" s="77"/>
      <c r="V45" s="62"/>
      <c r="W45" s="76"/>
      <c r="X45" s="76"/>
      <c r="Y45" s="62"/>
      <c r="Z45" s="62"/>
      <c r="AA45" s="62"/>
      <c r="AB45" s="62"/>
      <c r="AC45" s="62" t="str">
        <f>IFERROR(IF(Q45="PENDIENTE","",IF(U45="NO EJECUTAR","",IF((O45+P45)&lt;&gt;Q45,"REV",""))),"REV")</f>
        <v/>
      </c>
      <c r="AD45" s="62" t="str">
        <f>IFERROR(IF(#REF!="PENDIENTE","",IF(U45="NO EJECUTAR","",IF((#REF!+#REF!)&lt;&gt;#REF!,"REV",""))),"REV")</f>
        <v>REV</v>
      </c>
      <c r="AE45" s="63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</row>
    <row r="46" spans="1:83" ht="21" customHeight="1" x14ac:dyDescent="0.25">
      <c r="A46" s="62"/>
      <c r="B46" s="70">
        <v>37</v>
      </c>
      <c r="C46" s="77"/>
      <c r="D46" s="83"/>
      <c r="E46" s="77"/>
      <c r="F46" s="77"/>
      <c r="G46" s="77"/>
      <c r="H46" s="77"/>
      <c r="I46" s="77"/>
      <c r="J46" s="86"/>
      <c r="K46" s="77"/>
      <c r="L46" s="78"/>
      <c r="M46" s="77"/>
      <c r="N46" s="79"/>
      <c r="O46" s="80"/>
      <c r="P46" s="80"/>
      <c r="Q46" s="80"/>
      <c r="R46" s="79"/>
      <c r="S46" s="79"/>
      <c r="T46" s="77"/>
      <c r="U46" s="77"/>
      <c r="V46" s="62"/>
      <c r="W46" s="76"/>
      <c r="X46" s="76"/>
      <c r="Y46" s="62"/>
      <c r="Z46" s="62"/>
      <c r="AA46" s="62"/>
      <c r="AB46" s="62"/>
      <c r="AC46" s="62" t="str">
        <f>IFERROR(IF(Q46="PENDIENTE","",IF(U46="NO EJECUTAR","",IF((O46+P46)&lt;&gt;Q46,"REV",""))),"REV")</f>
        <v/>
      </c>
      <c r="AD46" s="62" t="str">
        <f>IFERROR(IF(#REF!="PENDIENTE","",IF(U46="NO EJECUTAR","",IF((#REF!+#REF!)&lt;&gt;#REF!,"REV",""))),"REV")</f>
        <v>REV</v>
      </c>
      <c r="AE46" s="63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</row>
    <row r="47" spans="1:83" ht="21" customHeight="1" x14ac:dyDescent="0.25">
      <c r="A47" s="62"/>
      <c r="B47" s="77">
        <v>38</v>
      </c>
      <c r="C47" s="77"/>
      <c r="D47" s="83"/>
      <c r="E47" s="77"/>
      <c r="F47" s="77"/>
      <c r="G47" s="77"/>
      <c r="H47" s="77"/>
      <c r="I47" s="77"/>
      <c r="J47" s="86"/>
      <c r="K47" s="77"/>
      <c r="L47" s="78"/>
      <c r="M47" s="77"/>
      <c r="N47" s="79"/>
      <c r="O47" s="80"/>
      <c r="P47" s="80"/>
      <c r="Q47" s="80"/>
      <c r="R47" s="79"/>
      <c r="S47" s="79"/>
      <c r="T47" s="77"/>
      <c r="U47" s="77"/>
      <c r="V47" s="62"/>
      <c r="W47" s="76"/>
      <c r="X47" s="76"/>
      <c r="Y47" s="62"/>
      <c r="Z47" s="62"/>
      <c r="AA47" s="62"/>
      <c r="AB47" s="62"/>
      <c r="AC47" s="62" t="str">
        <f>IFERROR(IF(Q47="PENDIENTE","",IF(U47="NO EJECUTAR","",IF((O47+P47)&lt;&gt;Q47,"REV",""))),"REV")</f>
        <v/>
      </c>
      <c r="AD47" s="62" t="str">
        <f>IFERROR(IF(#REF!="PENDIENTE","",IF(U47="NO EJECUTAR","",IF((#REF!+#REF!)&lt;&gt;#REF!,"REV",""))),"REV")</f>
        <v>REV</v>
      </c>
      <c r="AE47" s="63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</row>
    <row r="48" spans="1:83" ht="21" customHeight="1" x14ac:dyDescent="0.25">
      <c r="A48" s="62"/>
      <c r="B48" s="77">
        <v>39</v>
      </c>
      <c r="C48" s="77"/>
      <c r="D48" s="83"/>
      <c r="E48" s="77"/>
      <c r="F48" s="77"/>
      <c r="G48" s="77"/>
      <c r="H48" s="77"/>
      <c r="I48" s="77"/>
      <c r="J48" s="86"/>
      <c r="K48" s="77"/>
      <c r="L48" s="78"/>
      <c r="M48" s="77"/>
      <c r="N48" s="79"/>
      <c r="O48" s="80"/>
      <c r="P48" s="80"/>
      <c r="Q48" s="80"/>
      <c r="R48" s="79"/>
      <c r="S48" s="79"/>
      <c r="T48" s="77"/>
      <c r="U48" s="77"/>
      <c r="V48" s="62"/>
      <c r="W48" s="76"/>
      <c r="X48" s="76"/>
      <c r="Y48" s="62"/>
      <c r="Z48" s="62"/>
      <c r="AA48" s="62"/>
      <c r="AB48" s="62"/>
      <c r="AC48" s="62" t="str">
        <f>IFERROR(IF(Q48="PENDIENTE","",IF(U48="NO EJECUTAR","",IF((O48+P48)&lt;&gt;Q48,"REV",""))),"REV")</f>
        <v/>
      </c>
      <c r="AD48" s="62" t="str">
        <f>IFERROR(IF(#REF!="PENDIENTE","",IF(U48="NO EJECUTAR","",IF((#REF!+#REF!)&lt;&gt;#REF!,"REV",""))),"REV")</f>
        <v>REV</v>
      </c>
      <c r="AE48" s="63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</row>
    <row r="49" spans="1:83" ht="21" customHeight="1" x14ac:dyDescent="0.25">
      <c r="A49" s="62"/>
      <c r="B49" s="77">
        <v>40</v>
      </c>
      <c r="C49" s="77"/>
      <c r="D49" s="89"/>
      <c r="E49" s="82"/>
      <c r="F49" s="82"/>
      <c r="G49" s="77"/>
      <c r="H49" s="82"/>
      <c r="I49" s="82"/>
      <c r="J49" s="86"/>
      <c r="K49" s="77"/>
      <c r="L49" s="78"/>
      <c r="M49" s="77"/>
      <c r="N49" s="79"/>
      <c r="O49" s="80"/>
      <c r="P49" s="80"/>
      <c r="Q49" s="80"/>
      <c r="R49" s="79"/>
      <c r="S49" s="79"/>
      <c r="T49" s="77"/>
      <c r="U49" s="77"/>
      <c r="V49" s="62"/>
      <c r="W49" s="76"/>
      <c r="X49" s="76"/>
      <c r="Y49" s="62"/>
      <c r="Z49" s="62"/>
      <c r="AA49" s="62"/>
      <c r="AB49" s="62"/>
      <c r="AC49" s="62" t="str">
        <f>IFERROR(IF(Q49="PENDIENTE","",IF(U49="NO EJECUTAR","",IF((O49+P49)&lt;&gt;Q49,"REV",""))),"REV")</f>
        <v/>
      </c>
      <c r="AD49" s="62" t="str">
        <f>IFERROR(IF(#REF!="PENDIENTE","",IF(U49="NO EJECUTAR","",IF((#REF!+#REF!)&lt;&gt;#REF!,"REV",""))),"REV")</f>
        <v>REV</v>
      </c>
      <c r="AE49" s="63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</row>
    <row r="50" spans="1:83" ht="21" customHeight="1" x14ac:dyDescent="0.25">
      <c r="A50" s="62"/>
      <c r="B50" s="77">
        <v>41</v>
      </c>
      <c r="C50" s="77"/>
      <c r="D50" s="83"/>
      <c r="E50" s="77"/>
      <c r="F50" s="77"/>
      <c r="G50" s="77"/>
      <c r="H50" s="77"/>
      <c r="I50" s="77"/>
      <c r="J50" s="86"/>
      <c r="K50" s="77"/>
      <c r="L50" s="78"/>
      <c r="M50" s="77"/>
      <c r="N50" s="79"/>
      <c r="O50" s="80"/>
      <c r="P50" s="80"/>
      <c r="Q50" s="80"/>
      <c r="R50" s="79"/>
      <c r="S50" s="79"/>
      <c r="T50" s="77"/>
      <c r="U50" s="77"/>
      <c r="V50" s="62"/>
      <c r="W50" s="76"/>
      <c r="X50" s="76"/>
      <c r="Y50" s="62"/>
      <c r="Z50" s="62"/>
      <c r="AA50" s="62"/>
      <c r="AB50" s="62"/>
      <c r="AC50" s="62" t="str">
        <f>IFERROR(IF(Q50="PENDIENTE","",IF(U50="NO EJECUTAR","",IF((O50+P50)&lt;&gt;Q50,"REV",""))),"REV")</f>
        <v/>
      </c>
      <c r="AD50" s="62" t="str">
        <f>IFERROR(IF(#REF!="PENDIENTE","",IF(U50="NO EJECUTAR","",IF((#REF!+#REF!)&lt;&gt;#REF!,"REV",""))),"REV")</f>
        <v>REV</v>
      </c>
      <c r="AE50" s="63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</row>
    <row r="51" spans="1:83" ht="21" customHeight="1" x14ac:dyDescent="0.25">
      <c r="A51" s="62"/>
      <c r="B51" s="77">
        <v>42</v>
      </c>
      <c r="C51" s="77"/>
      <c r="D51" s="83"/>
      <c r="E51" s="77"/>
      <c r="F51" s="77"/>
      <c r="G51" s="77"/>
      <c r="H51" s="77"/>
      <c r="I51" s="77"/>
      <c r="J51" s="86"/>
      <c r="K51" s="77"/>
      <c r="L51" s="78"/>
      <c r="M51" s="77"/>
      <c r="N51" s="79"/>
      <c r="O51" s="80"/>
      <c r="P51" s="80"/>
      <c r="Q51" s="80"/>
      <c r="R51" s="79"/>
      <c r="S51" s="79"/>
      <c r="T51" s="77"/>
      <c r="U51" s="77"/>
      <c r="V51" s="62"/>
      <c r="W51" s="76"/>
      <c r="X51" s="76"/>
      <c r="Y51" s="62"/>
      <c r="Z51" s="62"/>
      <c r="AA51" s="62"/>
      <c r="AB51" s="62"/>
      <c r="AC51" s="62" t="str">
        <f>IFERROR(IF(Q51="PENDIENTE","",IF(U51="NO EJECUTAR","",IF((O51+P51)&lt;&gt;Q51,"REV",""))),"REV")</f>
        <v/>
      </c>
      <c r="AD51" s="62" t="str">
        <f>IFERROR(IF(#REF!="PENDIENTE","",IF(U51="NO EJECUTAR","",IF((#REF!+#REF!)&lt;&gt;#REF!,"REV",""))),"REV")</f>
        <v>REV</v>
      </c>
      <c r="AE51" s="63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</row>
    <row r="52" spans="1:83" ht="21" customHeight="1" x14ac:dyDescent="0.25">
      <c r="A52" s="62"/>
      <c r="B52" s="70">
        <v>43</v>
      </c>
      <c r="C52" s="77"/>
      <c r="D52" s="83"/>
      <c r="E52" s="77"/>
      <c r="F52" s="77"/>
      <c r="G52" s="77"/>
      <c r="H52" s="77"/>
      <c r="I52" s="77"/>
      <c r="J52" s="86"/>
      <c r="K52" s="77"/>
      <c r="L52" s="78"/>
      <c r="M52" s="77"/>
      <c r="N52" s="79"/>
      <c r="O52" s="80"/>
      <c r="P52" s="80"/>
      <c r="Q52" s="80"/>
      <c r="R52" s="79"/>
      <c r="S52" s="79"/>
      <c r="T52" s="77"/>
      <c r="U52" s="77"/>
      <c r="V52" s="62"/>
      <c r="W52" s="76"/>
      <c r="X52" s="76"/>
      <c r="Y52" s="62"/>
      <c r="Z52" s="62"/>
      <c r="AA52" s="62"/>
      <c r="AB52" s="62"/>
      <c r="AC52" s="62" t="str">
        <f>IFERROR(IF(Q52="PENDIENTE","",IF(U52="NO EJECUTAR","",IF((O52+P52)&lt;&gt;Q52,"REV",""))),"REV")</f>
        <v/>
      </c>
      <c r="AD52" s="62" t="str">
        <f>IFERROR(IF(#REF!="PENDIENTE","",IF(U52="NO EJECUTAR","",IF((#REF!+#REF!)&lt;&gt;#REF!,"REV",""))),"REV")</f>
        <v>REV</v>
      </c>
      <c r="AE52" s="63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</row>
    <row r="53" spans="1:83" ht="21" customHeight="1" x14ac:dyDescent="0.25">
      <c r="A53" s="62"/>
      <c r="B53" s="77">
        <v>44</v>
      </c>
      <c r="C53" s="77"/>
      <c r="D53" s="83"/>
      <c r="E53" s="77"/>
      <c r="F53" s="77"/>
      <c r="G53" s="77"/>
      <c r="H53" s="77"/>
      <c r="I53" s="77"/>
      <c r="J53" s="86"/>
      <c r="K53" s="77"/>
      <c r="L53" s="78"/>
      <c r="M53" s="77"/>
      <c r="N53" s="79"/>
      <c r="O53" s="80"/>
      <c r="P53" s="80"/>
      <c r="Q53" s="80"/>
      <c r="R53" s="79"/>
      <c r="S53" s="79"/>
      <c r="T53" s="77"/>
      <c r="U53" s="77"/>
      <c r="V53" s="62"/>
      <c r="W53" s="76"/>
      <c r="X53" s="76"/>
      <c r="Y53" s="62"/>
      <c r="Z53" s="62"/>
      <c r="AA53" s="62"/>
      <c r="AB53" s="62"/>
      <c r="AC53" s="62" t="str">
        <f>IFERROR(IF(Q53="PENDIENTE","",IF(U53="NO EJECUTAR","",IF((O53+P53)&lt;&gt;Q53,"REV",""))),"REV")</f>
        <v/>
      </c>
      <c r="AD53" s="62" t="str">
        <f>IFERROR(IF(#REF!="PENDIENTE","",IF(U53="NO EJECUTAR","",IF((#REF!+#REF!)&lt;&gt;#REF!,"REV",""))),"REV")</f>
        <v>REV</v>
      </c>
      <c r="AE53" s="63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</row>
    <row r="54" spans="1:83" ht="21" customHeight="1" x14ac:dyDescent="0.25">
      <c r="A54" s="62"/>
      <c r="B54" s="77">
        <v>45</v>
      </c>
      <c r="C54" s="77"/>
      <c r="D54" s="83"/>
      <c r="E54" s="77"/>
      <c r="F54" s="77"/>
      <c r="G54" s="77"/>
      <c r="H54" s="77"/>
      <c r="I54" s="77"/>
      <c r="J54" s="86"/>
      <c r="K54" s="77"/>
      <c r="L54" s="78"/>
      <c r="M54" s="77"/>
      <c r="N54" s="79"/>
      <c r="O54" s="80"/>
      <c r="P54" s="80"/>
      <c r="Q54" s="80"/>
      <c r="R54" s="79"/>
      <c r="S54" s="79"/>
      <c r="T54" s="77"/>
      <c r="U54" s="77"/>
      <c r="V54" s="62"/>
      <c r="W54" s="76"/>
      <c r="X54" s="76"/>
      <c r="Y54" s="62"/>
      <c r="Z54" s="62"/>
      <c r="AA54" s="62"/>
      <c r="AB54" s="62"/>
      <c r="AC54" s="62" t="str">
        <f>IFERROR(IF(Q54="PENDIENTE","",IF(U54="NO EJECUTAR","",IF((O54+P54)&lt;&gt;Q54,"REV",""))),"REV")</f>
        <v/>
      </c>
      <c r="AD54" s="62" t="str">
        <f>IFERROR(IF(#REF!="PENDIENTE","",IF(U54="NO EJECUTAR","",IF((#REF!+#REF!)&lt;&gt;#REF!,"REV",""))),"REV")</f>
        <v>REV</v>
      </c>
      <c r="AE54" s="9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</row>
    <row r="55" spans="1:83" ht="21" customHeight="1" x14ac:dyDescent="0.25">
      <c r="A55" s="62"/>
      <c r="B55" s="77">
        <v>46</v>
      </c>
      <c r="C55" s="77"/>
      <c r="D55" s="83"/>
      <c r="E55" s="77"/>
      <c r="F55" s="82"/>
      <c r="G55" s="82"/>
      <c r="H55" s="82"/>
      <c r="I55" s="77"/>
      <c r="J55" s="86"/>
      <c r="K55" s="77"/>
      <c r="L55" s="78"/>
      <c r="M55" s="77"/>
      <c r="N55" s="79"/>
      <c r="O55" s="80"/>
      <c r="P55" s="80"/>
      <c r="Q55" s="80"/>
      <c r="R55" s="79"/>
      <c r="S55" s="79"/>
      <c r="T55" s="77"/>
      <c r="U55" s="77"/>
      <c r="V55" s="62"/>
      <c r="W55" s="76"/>
      <c r="X55" s="76"/>
      <c r="Y55" s="62"/>
      <c r="Z55" s="62"/>
      <c r="AA55" s="62"/>
      <c r="AB55" s="62"/>
      <c r="AC55" s="62" t="str">
        <f>IFERROR(IF(Q55="PENDIENTE","",IF(U55="NO EJECUTAR","",IF((O55+P55)&lt;&gt;Q55,"REV",""))),"REV")</f>
        <v/>
      </c>
      <c r="AD55" s="62" t="str">
        <f>IFERROR(IF(#REF!="PENDIENTE","",IF(U55="NO EJECUTAR","",IF((#REF!+#REF!)&lt;&gt;#REF!,"REV",""))),"REV")</f>
        <v>REV</v>
      </c>
      <c r="AE55" s="63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</row>
    <row r="56" spans="1:83" ht="21" customHeight="1" x14ac:dyDescent="0.25">
      <c r="A56" s="62"/>
      <c r="B56" s="77">
        <v>47</v>
      </c>
      <c r="C56" s="77"/>
      <c r="D56" s="83"/>
      <c r="E56" s="77"/>
      <c r="F56" s="77"/>
      <c r="G56" s="77"/>
      <c r="H56" s="77"/>
      <c r="I56" s="77"/>
      <c r="J56" s="86"/>
      <c r="K56" s="77"/>
      <c r="L56" s="78"/>
      <c r="M56" s="77"/>
      <c r="N56" s="79"/>
      <c r="O56" s="80"/>
      <c r="P56" s="80"/>
      <c r="Q56" s="80"/>
      <c r="R56" s="79"/>
      <c r="S56" s="79"/>
      <c r="T56" s="77"/>
      <c r="U56" s="77"/>
      <c r="V56" s="62"/>
      <c r="W56" s="76"/>
      <c r="X56" s="76"/>
      <c r="Y56" s="62"/>
      <c r="Z56" s="62"/>
      <c r="AA56" s="62"/>
      <c r="AB56" s="62"/>
      <c r="AC56" s="62" t="str">
        <f>IFERROR(IF(Q56="PENDIENTE","",IF(U56="NO EJECUTAR","",IF((O56+P56)&lt;&gt;Q56,"REV",""))),"REV")</f>
        <v/>
      </c>
      <c r="AD56" s="62" t="str">
        <f>IFERROR(IF(#REF!="PENDIENTE","",IF(U56="NO EJECUTAR","",IF((#REF!+#REF!)&lt;&gt;#REF!,"REV",""))),"REV")</f>
        <v>REV</v>
      </c>
      <c r="AE56" s="63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</row>
    <row r="57" spans="1:83" ht="21" customHeight="1" x14ac:dyDescent="0.25">
      <c r="A57" s="62"/>
      <c r="B57" s="77">
        <v>48</v>
      </c>
      <c r="C57" s="77"/>
      <c r="D57" s="83"/>
      <c r="E57" s="77"/>
      <c r="F57" s="77"/>
      <c r="G57" s="77"/>
      <c r="H57" s="77"/>
      <c r="I57" s="77"/>
      <c r="J57" s="86"/>
      <c r="K57" s="77"/>
      <c r="L57" s="78"/>
      <c r="M57" s="77"/>
      <c r="N57" s="79"/>
      <c r="O57" s="80"/>
      <c r="P57" s="80"/>
      <c r="Q57" s="80"/>
      <c r="R57" s="79"/>
      <c r="S57" s="79"/>
      <c r="T57" s="77"/>
      <c r="U57" s="77"/>
      <c r="V57" s="62"/>
      <c r="W57" s="76"/>
      <c r="X57" s="76"/>
      <c r="Y57" s="62"/>
      <c r="Z57" s="62"/>
      <c r="AA57" s="62"/>
      <c r="AB57" s="62"/>
      <c r="AC57" s="62" t="str">
        <f>IFERROR(IF(Q57="PENDIENTE","",IF(U57="NO EJECUTAR","",IF((O57+P57)&lt;&gt;Q57,"REV",""))),"REV")</f>
        <v/>
      </c>
      <c r="AD57" s="62" t="str">
        <f>IFERROR(IF(#REF!="PENDIENTE","",IF(U57="NO EJECUTAR","",IF((#REF!+#REF!)&lt;&gt;#REF!,"REV",""))),"REV")</f>
        <v>REV</v>
      </c>
      <c r="AE57" s="63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</row>
    <row r="58" spans="1:83" ht="21" customHeight="1" x14ac:dyDescent="0.25">
      <c r="A58" s="62"/>
      <c r="B58" s="70">
        <v>49</v>
      </c>
      <c r="C58" s="77"/>
      <c r="D58" s="83"/>
      <c r="E58" s="77"/>
      <c r="F58" s="77"/>
      <c r="G58" s="77"/>
      <c r="H58" s="77"/>
      <c r="I58" s="77"/>
      <c r="J58" s="86"/>
      <c r="K58" s="77"/>
      <c r="L58" s="78"/>
      <c r="M58" s="77"/>
      <c r="N58" s="79"/>
      <c r="O58" s="80"/>
      <c r="P58" s="80"/>
      <c r="Q58" s="80"/>
      <c r="R58" s="79"/>
      <c r="S58" s="79"/>
      <c r="T58" s="77"/>
      <c r="U58" s="77"/>
      <c r="V58" s="62"/>
      <c r="W58" s="76"/>
      <c r="X58" s="76"/>
      <c r="Y58" s="62"/>
      <c r="Z58" s="62"/>
      <c r="AA58" s="62"/>
      <c r="AB58" s="62"/>
      <c r="AC58" s="62" t="str">
        <f>IFERROR(IF(Q58="PENDIENTE","",IF(U58="NO EJECUTAR","",IF((O58+P58)&lt;&gt;Q58,"REV",""))),"REV")</f>
        <v/>
      </c>
      <c r="AD58" s="62" t="str">
        <f>IFERROR(IF(#REF!="PENDIENTE","",IF(U58="NO EJECUTAR","",IF((#REF!+#REF!)&lt;&gt;#REF!,"REV",""))),"REV")</f>
        <v>REV</v>
      </c>
      <c r="AE58" s="63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</row>
    <row r="59" spans="1:83" ht="21" customHeight="1" x14ac:dyDescent="0.25">
      <c r="A59" s="62"/>
      <c r="B59" s="77">
        <v>50</v>
      </c>
      <c r="C59" s="77"/>
      <c r="D59" s="89"/>
      <c r="E59" s="82"/>
      <c r="F59" s="82"/>
      <c r="G59" s="82"/>
      <c r="H59" s="82"/>
      <c r="I59" s="77"/>
      <c r="J59" s="86"/>
      <c r="K59" s="82"/>
      <c r="L59" s="78"/>
      <c r="M59" s="77"/>
      <c r="N59" s="79"/>
      <c r="O59" s="80"/>
      <c r="P59" s="80"/>
      <c r="Q59" s="80"/>
      <c r="R59" s="79"/>
      <c r="S59" s="91"/>
      <c r="T59" s="77"/>
      <c r="U59" s="77"/>
      <c r="V59" s="62"/>
      <c r="W59" s="76"/>
      <c r="X59" s="76"/>
      <c r="Y59" s="62"/>
      <c r="Z59" s="62"/>
      <c r="AA59" s="62"/>
      <c r="AB59" s="62"/>
      <c r="AC59" s="62" t="str">
        <f>IFERROR(IF(Q59="PENDIENTE","",IF(U59="NO EJECUTAR","",IF((O59+P59)&lt;&gt;Q59,"REV",""))),"REV")</f>
        <v/>
      </c>
      <c r="AD59" s="62" t="str">
        <f>IFERROR(IF(#REF!="PENDIENTE","",IF(U59="NO EJECUTAR","",IF((#REF!+#REF!)&lt;&gt;#REF!,"REV",""))),"REV")</f>
        <v>REV</v>
      </c>
      <c r="AE59" s="63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</row>
    <row r="60" spans="1:83" ht="21" customHeight="1" x14ac:dyDescent="0.25">
      <c r="A60" s="62"/>
      <c r="B60" s="77">
        <v>51</v>
      </c>
      <c r="C60" s="77"/>
      <c r="D60" s="83"/>
      <c r="E60" s="77"/>
      <c r="F60" s="77"/>
      <c r="G60" s="77"/>
      <c r="H60" s="77"/>
      <c r="I60" s="77"/>
      <c r="J60" s="86"/>
      <c r="K60" s="85"/>
      <c r="L60" s="78"/>
      <c r="M60" s="77"/>
      <c r="N60" s="79"/>
      <c r="O60" s="80"/>
      <c r="P60" s="80"/>
      <c r="Q60" s="80"/>
      <c r="R60" s="79"/>
      <c r="S60" s="79"/>
      <c r="T60" s="77"/>
      <c r="U60" s="77"/>
      <c r="V60" s="62"/>
      <c r="W60" s="76"/>
      <c r="X60" s="76"/>
      <c r="Y60" s="62"/>
      <c r="Z60" s="62"/>
      <c r="AA60" s="62"/>
      <c r="AB60" s="62"/>
      <c r="AC60" s="62" t="str">
        <f>IFERROR(IF(Q60="PENDIENTE","",IF(U60="NO EJECUTAR","",IF((O60+P60)&lt;&gt;Q60,"REV",""))),"REV")</f>
        <v/>
      </c>
      <c r="AD60" s="62" t="str">
        <f>IFERROR(IF(#REF!="PENDIENTE","",IF(U60="NO EJECUTAR","",IF((#REF!+#REF!)&lt;&gt;#REF!,"REV",""))),"REV")</f>
        <v>REV</v>
      </c>
      <c r="AE60" s="63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</row>
    <row r="61" spans="1:83" ht="21" customHeight="1" x14ac:dyDescent="0.25">
      <c r="A61" s="62"/>
      <c r="B61" s="77">
        <v>52</v>
      </c>
      <c r="C61" s="77"/>
      <c r="D61" s="83"/>
      <c r="E61" s="77"/>
      <c r="F61" s="77"/>
      <c r="G61" s="77"/>
      <c r="H61" s="77"/>
      <c r="I61" s="77"/>
      <c r="J61" s="86"/>
      <c r="K61" s="85"/>
      <c r="L61" s="78"/>
      <c r="M61" s="77"/>
      <c r="N61" s="79"/>
      <c r="O61" s="80"/>
      <c r="P61" s="80"/>
      <c r="Q61" s="80"/>
      <c r="R61" s="79"/>
      <c r="S61" s="79"/>
      <c r="T61" s="77"/>
      <c r="U61" s="77"/>
      <c r="V61" s="62"/>
      <c r="W61" s="76"/>
      <c r="X61" s="76"/>
      <c r="Y61" s="62"/>
      <c r="Z61" s="62"/>
      <c r="AA61" s="62"/>
      <c r="AB61" s="62"/>
      <c r="AC61" s="62" t="str">
        <f>IFERROR(IF(Q61="PENDIENTE","",IF(U61="NO EJECUTAR","",IF((O61+P61)&lt;&gt;Q61,"REV",""))),"REV")</f>
        <v/>
      </c>
      <c r="AD61" s="62" t="str">
        <f>IFERROR(IF(#REF!="PENDIENTE","",IF(U61="NO EJECUTAR","",IF((#REF!+#REF!)&lt;&gt;#REF!,"REV",""))),"REV")</f>
        <v>REV</v>
      </c>
      <c r="AE61" s="63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</row>
    <row r="62" spans="1:83" ht="21" customHeight="1" x14ac:dyDescent="0.25">
      <c r="A62" s="62"/>
      <c r="B62" s="77">
        <v>53</v>
      </c>
      <c r="C62" s="77"/>
      <c r="D62" s="83"/>
      <c r="E62" s="77"/>
      <c r="F62" s="77"/>
      <c r="G62" s="77"/>
      <c r="H62" s="77"/>
      <c r="I62" s="77"/>
      <c r="J62" s="86"/>
      <c r="K62" s="85"/>
      <c r="L62" s="78"/>
      <c r="M62" s="77"/>
      <c r="N62" s="79"/>
      <c r="O62" s="80"/>
      <c r="P62" s="80"/>
      <c r="Q62" s="80"/>
      <c r="R62" s="79"/>
      <c r="S62" s="79"/>
      <c r="T62" s="77"/>
      <c r="U62" s="77"/>
      <c r="V62" s="62"/>
      <c r="W62" s="76"/>
      <c r="X62" s="76"/>
      <c r="Y62" s="62"/>
      <c r="Z62" s="62"/>
      <c r="AA62" s="62"/>
      <c r="AB62" s="62"/>
      <c r="AC62" s="62" t="str">
        <f>IFERROR(IF(Q62="PENDIENTE","",IF(U62="NO EJECUTAR","",IF((O62+P62)&lt;&gt;Q62,"REV",""))),"REV")</f>
        <v/>
      </c>
      <c r="AD62" s="62" t="str">
        <f>IFERROR(IF(#REF!="PENDIENTE","",IF(U62="NO EJECUTAR","",IF((#REF!+#REF!)&lt;&gt;#REF!,"REV",""))),"REV")</f>
        <v>REV</v>
      </c>
      <c r="AE62" s="63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</row>
    <row r="63" spans="1:83" ht="21" customHeight="1" x14ac:dyDescent="0.25">
      <c r="A63" s="62"/>
      <c r="B63" s="77">
        <v>54</v>
      </c>
      <c r="C63" s="77"/>
      <c r="D63" s="83"/>
      <c r="E63" s="77"/>
      <c r="F63" s="77"/>
      <c r="G63" s="77"/>
      <c r="H63" s="77"/>
      <c r="I63" s="77"/>
      <c r="J63" s="86"/>
      <c r="K63" s="85"/>
      <c r="L63" s="78"/>
      <c r="M63" s="77"/>
      <c r="N63" s="79"/>
      <c r="O63" s="80"/>
      <c r="P63" s="80"/>
      <c r="Q63" s="80"/>
      <c r="R63" s="79"/>
      <c r="S63" s="79"/>
      <c r="T63" s="77"/>
      <c r="U63" s="77"/>
      <c r="V63" s="62"/>
      <c r="W63" s="76"/>
      <c r="X63" s="76"/>
      <c r="Y63" s="62"/>
      <c r="Z63" s="62"/>
      <c r="AA63" s="62"/>
      <c r="AB63" s="62"/>
      <c r="AC63" s="62" t="str">
        <f>IFERROR(IF(Q63="PENDIENTE","",IF(U63="NO EJECUTAR","",IF((O63+P63)&lt;&gt;Q63,"REV",""))),"REV")</f>
        <v/>
      </c>
      <c r="AD63" s="62" t="str">
        <f>IFERROR(IF(#REF!="PENDIENTE","",IF(U63="NO EJECUTAR","",IF((#REF!+#REF!)&lt;&gt;#REF!,"REV",""))),"REV")</f>
        <v>REV</v>
      </c>
      <c r="AE63" s="63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</row>
    <row r="64" spans="1:83" ht="21" customHeight="1" x14ac:dyDescent="0.25">
      <c r="A64" s="62"/>
      <c r="B64" s="70">
        <v>55</v>
      </c>
      <c r="C64" s="77"/>
      <c r="D64" s="83"/>
      <c r="E64" s="77"/>
      <c r="F64" s="77"/>
      <c r="G64" s="77"/>
      <c r="H64" s="77"/>
      <c r="I64" s="77"/>
      <c r="J64" s="86"/>
      <c r="K64" s="85"/>
      <c r="L64" s="78"/>
      <c r="M64" s="77"/>
      <c r="N64" s="79"/>
      <c r="O64" s="80"/>
      <c r="P64" s="80"/>
      <c r="Q64" s="80"/>
      <c r="R64" s="79"/>
      <c r="S64" s="79"/>
      <c r="T64" s="77"/>
      <c r="U64" s="77"/>
      <c r="V64" s="62"/>
      <c r="W64" s="76"/>
      <c r="X64" s="76"/>
      <c r="Y64" s="62"/>
      <c r="Z64" s="62"/>
      <c r="AA64" s="62"/>
      <c r="AB64" s="62"/>
      <c r="AC64" s="62" t="str">
        <f>IFERROR(IF(Q64="PENDIENTE","",IF(U64="NO EJECUTAR","",IF((O64+P64)&lt;&gt;Q64,"REV",""))),"REV")</f>
        <v/>
      </c>
      <c r="AD64" s="62" t="str">
        <f>IFERROR(IF(#REF!="PENDIENTE","",IF(U64="NO EJECUTAR","",IF((#REF!+#REF!)&lt;&gt;#REF!,"REV",""))),"REV")</f>
        <v>REV</v>
      </c>
      <c r="AE64" s="63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</row>
    <row r="65" spans="1:83" ht="21" customHeight="1" x14ac:dyDescent="0.25">
      <c r="A65" s="62"/>
      <c r="B65" s="77">
        <v>56</v>
      </c>
      <c r="C65" s="77"/>
      <c r="D65" s="83"/>
      <c r="E65" s="77"/>
      <c r="F65" s="77"/>
      <c r="G65" s="77"/>
      <c r="H65" s="77"/>
      <c r="I65" s="77"/>
      <c r="J65" s="86"/>
      <c r="K65" s="77"/>
      <c r="L65" s="78"/>
      <c r="M65" s="77"/>
      <c r="N65" s="79"/>
      <c r="O65" s="80"/>
      <c r="P65" s="80"/>
      <c r="Q65" s="80"/>
      <c r="R65" s="79"/>
      <c r="S65" s="79"/>
      <c r="T65" s="77"/>
      <c r="U65" s="77"/>
      <c r="V65" s="62"/>
      <c r="W65" s="76"/>
      <c r="X65" s="76"/>
      <c r="Y65" s="62"/>
      <c r="Z65" s="62"/>
      <c r="AA65" s="62"/>
      <c r="AB65" s="62"/>
      <c r="AC65" s="62" t="str">
        <f>IFERROR(IF(Q65="PENDIENTE","",IF(U65="NO EJECUTAR","",IF((O65+P65)&lt;&gt;Q65,"REV",""))),"REV")</f>
        <v/>
      </c>
      <c r="AD65" s="62"/>
      <c r="AE65" s="63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</row>
    <row r="66" spans="1:83" ht="21" customHeight="1" x14ac:dyDescent="0.25">
      <c r="A66" s="62"/>
      <c r="B66" s="77">
        <v>57</v>
      </c>
      <c r="C66" s="77"/>
      <c r="D66" s="83"/>
      <c r="E66" s="77"/>
      <c r="F66" s="82"/>
      <c r="G66" s="82"/>
      <c r="H66" s="82"/>
      <c r="I66" s="77"/>
      <c r="J66" s="86"/>
      <c r="K66" s="77"/>
      <c r="L66" s="78"/>
      <c r="M66" s="77"/>
      <c r="N66" s="79"/>
      <c r="O66" s="80"/>
      <c r="P66" s="80"/>
      <c r="Q66" s="80"/>
      <c r="R66" s="79"/>
      <c r="S66" s="79"/>
      <c r="T66" s="77"/>
      <c r="U66" s="77"/>
      <c r="V66" s="62"/>
      <c r="W66" s="76"/>
      <c r="X66" s="76"/>
      <c r="Y66" s="62"/>
      <c r="Z66" s="62"/>
      <c r="AA66" s="62"/>
      <c r="AB66" s="62"/>
      <c r="AC66" s="62" t="str">
        <f>IFERROR(IF(Q66="PENDIENTE","",IF(U66="NO EJECUTAR","",IF((O66+P66)&lt;&gt;Q66,"REV",""))),"REV")</f>
        <v/>
      </c>
      <c r="AD66" s="62" t="str">
        <f>IFERROR(IF(#REF!="PENDIENTE","",IF(U66="NO EJECUTAR","",IF((#REF!+#REF!)&lt;&gt;#REF!,"REV",""))),"REV")</f>
        <v>REV</v>
      </c>
      <c r="AE66" s="63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</row>
    <row r="67" spans="1:83" ht="21" customHeight="1" x14ac:dyDescent="0.25">
      <c r="A67" s="62"/>
      <c r="B67" s="77">
        <v>58</v>
      </c>
      <c r="C67" s="77"/>
      <c r="D67" s="89"/>
      <c r="E67" s="82"/>
      <c r="F67" s="82"/>
      <c r="G67" s="82"/>
      <c r="H67" s="82"/>
      <c r="I67" s="77"/>
      <c r="J67" s="86"/>
      <c r="K67" s="82"/>
      <c r="L67" s="78"/>
      <c r="M67" s="77"/>
      <c r="N67" s="79"/>
      <c r="O67" s="80"/>
      <c r="P67" s="80"/>
      <c r="Q67" s="80"/>
      <c r="R67" s="79"/>
      <c r="S67" s="91"/>
      <c r="T67" s="77"/>
      <c r="U67" s="77"/>
      <c r="V67" s="62"/>
      <c r="W67" s="76"/>
      <c r="X67" s="76"/>
      <c r="Y67" s="62"/>
      <c r="Z67" s="62"/>
      <c r="AA67" s="62"/>
      <c r="AB67" s="62"/>
      <c r="AC67" s="62" t="str">
        <f>IFERROR(IF(Q67="PENDIENTE","",IF(U67="NO EJECUTAR","",IF((O67+P67)&lt;&gt;Q67,"REV",""))),"REV")</f>
        <v/>
      </c>
      <c r="AD67" s="62" t="str">
        <f>IFERROR(IF(#REF!="PENDIENTE","",IF(U67="NO EJECUTAR","",IF((#REF!+#REF!)&lt;&gt;#REF!,"REV",""))),"REV")</f>
        <v>REV</v>
      </c>
      <c r="AE67" s="63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</row>
    <row r="68" spans="1:83" ht="21" customHeight="1" x14ac:dyDescent="0.25">
      <c r="A68" s="62"/>
      <c r="B68" s="77">
        <v>59</v>
      </c>
      <c r="C68" s="77"/>
      <c r="D68" s="89"/>
      <c r="E68" s="82"/>
      <c r="F68" s="82"/>
      <c r="G68" s="82"/>
      <c r="H68" s="82"/>
      <c r="I68" s="77"/>
      <c r="J68" s="86"/>
      <c r="K68" s="82"/>
      <c r="L68" s="78"/>
      <c r="M68" s="77"/>
      <c r="N68" s="79"/>
      <c r="O68" s="80"/>
      <c r="P68" s="80"/>
      <c r="Q68" s="80"/>
      <c r="R68" s="79"/>
      <c r="S68" s="91"/>
      <c r="T68" s="77"/>
      <c r="U68" s="77"/>
      <c r="V68" s="62"/>
      <c r="W68" s="76"/>
      <c r="X68" s="76"/>
      <c r="Y68" s="62"/>
      <c r="Z68" s="62"/>
      <c r="AA68" s="62"/>
      <c r="AB68" s="62"/>
      <c r="AC68" s="62" t="str">
        <f>IFERROR(IF(Q68="PENDIENTE","",IF(U68="NO EJECUTAR","",IF((O68+P68)&lt;&gt;Q68,"REV",""))),"REV")</f>
        <v/>
      </c>
      <c r="AD68" s="62" t="str">
        <f>IFERROR(IF(#REF!="PENDIENTE","",IF(U68="NO EJECUTAR","",IF((#REF!+#REF!)&lt;&gt;#REF!,"REV",""))),"REV")</f>
        <v>REV</v>
      </c>
      <c r="AE68" s="63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</row>
    <row r="69" spans="1:83" ht="21" customHeight="1" x14ac:dyDescent="0.25">
      <c r="A69" s="62"/>
      <c r="B69" s="77">
        <v>60</v>
      </c>
      <c r="C69" s="77"/>
      <c r="D69" s="89"/>
      <c r="E69" s="82"/>
      <c r="F69" s="82"/>
      <c r="G69" s="82"/>
      <c r="H69" s="82"/>
      <c r="I69" s="77"/>
      <c r="J69" s="86"/>
      <c r="K69" s="82"/>
      <c r="L69" s="78"/>
      <c r="M69" s="77"/>
      <c r="N69" s="79"/>
      <c r="O69" s="80"/>
      <c r="P69" s="80"/>
      <c r="Q69" s="80"/>
      <c r="R69" s="79"/>
      <c r="S69" s="79"/>
      <c r="T69" s="77"/>
      <c r="U69" s="77"/>
      <c r="V69" s="62"/>
      <c r="W69" s="76"/>
      <c r="X69" s="76"/>
      <c r="Y69" s="62"/>
      <c r="Z69" s="62"/>
      <c r="AA69" s="62"/>
      <c r="AB69" s="62"/>
      <c r="AC69" s="62" t="str">
        <f>IFERROR(IF(Q69="PENDIENTE","",IF(U69="NO EJECUTAR","",IF((O69+P69)&lt;&gt;Q69,"REV",""))),"REV")</f>
        <v/>
      </c>
      <c r="AD69" s="62" t="str">
        <f>IFERROR(IF(#REF!="PENDIENTE","",IF(U69="NO EJECUTAR","",IF((#REF!+#REF!)&lt;&gt;#REF!,"REV",""))),"REV")</f>
        <v>REV</v>
      </c>
      <c r="AE69" s="63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</row>
    <row r="70" spans="1:83" ht="21" customHeight="1" x14ac:dyDescent="0.25">
      <c r="A70" s="62"/>
      <c r="B70" s="70">
        <v>61</v>
      </c>
      <c r="C70" s="77"/>
      <c r="D70" s="83"/>
      <c r="E70" s="77"/>
      <c r="F70" s="82"/>
      <c r="G70" s="82"/>
      <c r="H70" s="82"/>
      <c r="I70" s="77"/>
      <c r="J70" s="86"/>
      <c r="K70" s="77"/>
      <c r="L70" s="78"/>
      <c r="M70" s="77"/>
      <c r="N70" s="79"/>
      <c r="O70" s="80"/>
      <c r="P70" s="80"/>
      <c r="Q70" s="80"/>
      <c r="R70" s="79"/>
      <c r="S70" s="79"/>
      <c r="T70" s="77"/>
      <c r="U70" s="77"/>
      <c r="V70" s="62"/>
      <c r="W70" s="76"/>
      <c r="X70" s="76"/>
      <c r="Y70" s="62"/>
      <c r="Z70" s="62"/>
      <c r="AA70" s="62"/>
      <c r="AB70" s="62"/>
      <c r="AC70" s="62" t="str">
        <f>IFERROR(IF(Q70="PENDIENTE","",IF(U70="NO EJECUTAR","",IF((O70+P70)&lt;&gt;Q70,"REV",""))),"REV")</f>
        <v/>
      </c>
      <c r="AD70" s="62" t="str">
        <f>IFERROR(IF(#REF!="PENDIENTE","",IF(U70="NO EJECUTAR","",IF((#REF!+#REF!)&lt;&gt;#REF!,"REV",""))),"REV")</f>
        <v>REV</v>
      </c>
      <c r="AE70" s="63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</row>
    <row r="71" spans="1:83" ht="21" customHeight="1" x14ac:dyDescent="0.25">
      <c r="A71" s="62"/>
      <c r="B71" s="77">
        <v>62</v>
      </c>
      <c r="C71" s="77"/>
      <c r="D71" s="83"/>
      <c r="E71" s="77"/>
      <c r="F71" s="82"/>
      <c r="G71" s="82"/>
      <c r="H71" s="82"/>
      <c r="I71" s="77"/>
      <c r="J71" s="86"/>
      <c r="K71" s="77"/>
      <c r="L71" s="78"/>
      <c r="M71" s="77"/>
      <c r="N71" s="79"/>
      <c r="O71" s="80"/>
      <c r="P71" s="80"/>
      <c r="Q71" s="80"/>
      <c r="R71" s="79"/>
      <c r="S71" s="79"/>
      <c r="T71" s="77"/>
      <c r="U71" s="77"/>
      <c r="V71" s="62"/>
      <c r="W71" s="76"/>
      <c r="X71" s="76"/>
      <c r="Y71" s="62"/>
      <c r="Z71" s="62"/>
      <c r="AA71" s="62"/>
      <c r="AB71" s="62"/>
      <c r="AC71" s="62" t="str">
        <f>IFERROR(IF(Q71="PENDIENTE","",IF(U71="NO EJECUTAR","",IF((O71+P71)&lt;&gt;Q71,"REV",""))),"REV")</f>
        <v/>
      </c>
      <c r="AD71" s="62" t="str">
        <f>IFERROR(IF(#REF!="PENDIENTE","",IF(U71="NO EJECUTAR","",IF((#REF!+#REF!)&lt;&gt;#REF!,"REV",""))),"REV")</f>
        <v>REV</v>
      </c>
      <c r="AE71" s="63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</row>
    <row r="72" spans="1:83" ht="21" customHeight="1" x14ac:dyDescent="0.25">
      <c r="A72" s="62"/>
      <c r="B72" s="77">
        <v>63</v>
      </c>
      <c r="C72" s="77"/>
      <c r="D72" s="93"/>
      <c r="E72" s="82"/>
      <c r="F72" s="82"/>
      <c r="G72" s="82"/>
      <c r="H72" s="82"/>
      <c r="I72" s="82"/>
      <c r="J72" s="88"/>
      <c r="K72" s="82"/>
      <c r="L72" s="94"/>
      <c r="M72" s="77"/>
      <c r="N72" s="79"/>
      <c r="O72" s="90"/>
      <c r="P72" s="90"/>
      <c r="Q72" s="90"/>
      <c r="R72" s="91"/>
      <c r="S72" s="91"/>
      <c r="T72" s="77"/>
      <c r="U72" s="77"/>
      <c r="V72" s="62"/>
      <c r="W72" s="76"/>
      <c r="X72" s="76"/>
      <c r="Y72" s="62"/>
      <c r="Z72" s="62"/>
      <c r="AA72" s="62"/>
      <c r="AB72" s="62"/>
      <c r="AC72" s="62" t="str">
        <f>IFERROR(IF(Q72="PENDIENTE","",IF(U72="NO EJECUTAR","",IF((O72+P72)&lt;&gt;Q72,"REV",""))),"REV")</f>
        <v/>
      </c>
      <c r="AD72" s="62" t="str">
        <f>IFERROR(IF(#REF!="PENDIENTE","",IF(U72="NO EJECUTAR","",IF((#REF!+#REF!)&lt;&gt;#REF!,"REV",""))),"REV")</f>
        <v>REV</v>
      </c>
      <c r="AE72" s="63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</row>
    <row r="73" spans="1:83" ht="21" customHeight="1" x14ac:dyDescent="0.25">
      <c r="A73" s="62"/>
      <c r="B73" s="77">
        <v>64</v>
      </c>
      <c r="C73" s="77"/>
      <c r="D73" s="93"/>
      <c r="E73" s="82"/>
      <c r="F73" s="82"/>
      <c r="G73" s="82"/>
      <c r="H73" s="82"/>
      <c r="I73" s="82"/>
      <c r="J73" s="88"/>
      <c r="K73" s="82"/>
      <c r="L73" s="94"/>
      <c r="M73" s="77"/>
      <c r="N73" s="79"/>
      <c r="O73" s="90"/>
      <c r="P73" s="90"/>
      <c r="Q73" s="90"/>
      <c r="R73" s="91"/>
      <c r="S73" s="91"/>
      <c r="T73" s="77"/>
      <c r="U73" s="77"/>
      <c r="V73" s="62"/>
      <c r="W73" s="76"/>
      <c r="X73" s="76"/>
      <c r="Y73" s="62"/>
      <c r="Z73" s="62"/>
      <c r="AA73" s="62"/>
      <c r="AB73" s="62"/>
      <c r="AC73" s="62" t="str">
        <f>IFERROR(IF(Q73="PENDIENTE","",IF(U73="NO EJECUTAR","",IF((O73+P73)&lt;&gt;Q73,"REV",""))),"REV")</f>
        <v/>
      </c>
      <c r="AD73" s="62" t="str">
        <f>IFERROR(IF(#REF!="PENDIENTE","",IF(U73="NO EJECUTAR","",IF((#REF!+#REF!)&lt;&gt;#REF!,"REV",""))),"REV")</f>
        <v>REV</v>
      </c>
      <c r="AE73" s="63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</row>
    <row r="74" spans="1:83" ht="21" customHeight="1" x14ac:dyDescent="0.25">
      <c r="A74" s="62"/>
      <c r="B74" s="77">
        <v>65</v>
      </c>
      <c r="C74" s="77"/>
      <c r="D74" s="93"/>
      <c r="E74" s="82"/>
      <c r="F74" s="82"/>
      <c r="G74" s="82"/>
      <c r="H74" s="82"/>
      <c r="I74" s="82"/>
      <c r="J74" s="88"/>
      <c r="K74" s="82"/>
      <c r="L74" s="94"/>
      <c r="M74" s="77"/>
      <c r="N74" s="79"/>
      <c r="O74" s="90"/>
      <c r="P74" s="90"/>
      <c r="Q74" s="90"/>
      <c r="R74" s="91"/>
      <c r="S74" s="91"/>
      <c r="T74" s="77"/>
      <c r="U74" s="77"/>
      <c r="V74" s="62"/>
      <c r="W74" s="76"/>
      <c r="X74" s="76"/>
      <c r="Y74" s="62"/>
      <c r="Z74" s="62"/>
      <c r="AA74" s="62"/>
      <c r="AB74" s="62"/>
      <c r="AC74" s="62" t="str">
        <f>IFERROR(IF(Q74="PENDIENTE","",IF(U74="NO EJECUTAR","",IF((O74+P74)&lt;&gt;Q74,"REV",""))),"REV")</f>
        <v/>
      </c>
      <c r="AD74" s="62" t="str">
        <f>IFERROR(IF(#REF!="PENDIENTE","",IF(U74="NO EJECUTAR","",IF((#REF!+#REF!)&lt;&gt;#REF!,"REV",""))),"REV")</f>
        <v>REV</v>
      </c>
      <c r="AE74" s="63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</row>
    <row r="75" spans="1:83" ht="21" customHeight="1" x14ac:dyDescent="0.25">
      <c r="A75" s="62"/>
      <c r="B75" s="77">
        <v>66</v>
      </c>
      <c r="C75" s="77"/>
      <c r="D75" s="93"/>
      <c r="E75" s="82"/>
      <c r="F75" s="82"/>
      <c r="G75" s="82"/>
      <c r="H75" s="82"/>
      <c r="I75" s="82"/>
      <c r="J75" s="88"/>
      <c r="K75" s="82"/>
      <c r="L75" s="94"/>
      <c r="M75" s="77"/>
      <c r="N75" s="79"/>
      <c r="O75" s="90"/>
      <c r="P75" s="90"/>
      <c r="Q75" s="90"/>
      <c r="R75" s="91"/>
      <c r="S75" s="91"/>
      <c r="T75" s="77"/>
      <c r="U75" s="77"/>
      <c r="V75" s="62"/>
      <c r="W75" s="76"/>
      <c r="X75" s="76"/>
      <c r="Y75" s="62"/>
      <c r="Z75" s="62"/>
      <c r="AA75" s="62"/>
      <c r="AB75" s="62"/>
      <c r="AC75" s="62" t="str">
        <f>IFERROR(IF(Q75="PENDIENTE","",IF(U75="NO EJECUTAR","",IF((O75+P75)&lt;&gt;Q75,"REV",""))),"REV")</f>
        <v/>
      </c>
      <c r="AD75" s="62" t="str">
        <f>IFERROR(IF(#REF!="PENDIENTE","",IF(U75="NO EJECUTAR","",IF((#REF!+#REF!)&lt;&gt;#REF!,"REV",""))),"REV")</f>
        <v>REV</v>
      </c>
      <c r="AE75" s="63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</row>
    <row r="76" spans="1:83" ht="21" customHeight="1" x14ac:dyDescent="0.25">
      <c r="A76" s="62"/>
      <c r="B76" s="70">
        <v>67</v>
      </c>
      <c r="C76" s="77"/>
      <c r="D76" s="93"/>
      <c r="E76" s="82"/>
      <c r="F76" s="82"/>
      <c r="G76" s="82"/>
      <c r="H76" s="82"/>
      <c r="I76" s="82"/>
      <c r="J76" s="88"/>
      <c r="K76" s="82"/>
      <c r="L76" s="94"/>
      <c r="M76" s="77"/>
      <c r="N76" s="79"/>
      <c r="O76" s="90"/>
      <c r="P76" s="90"/>
      <c r="Q76" s="90"/>
      <c r="R76" s="91"/>
      <c r="S76" s="91"/>
      <c r="T76" s="77"/>
      <c r="U76" s="77"/>
      <c r="V76" s="62"/>
      <c r="W76" s="76"/>
      <c r="X76" s="76"/>
      <c r="Y76" s="62"/>
      <c r="Z76" s="62"/>
      <c r="AA76" s="62"/>
      <c r="AB76" s="62"/>
      <c r="AC76" s="62" t="str">
        <f>IFERROR(IF(Q76="PENDIENTE","",IF(U76="NO EJECUTAR","",IF((O76+P76)&lt;&gt;Q76,"REV",""))),"REV")</f>
        <v/>
      </c>
      <c r="AD76" s="62" t="str">
        <f>IFERROR(IF(#REF!="PENDIENTE","",IF(U76="NO EJECUTAR","",IF((#REF!+#REF!)&lt;&gt;#REF!,"REV",""))),"REV")</f>
        <v>REV</v>
      </c>
      <c r="AE76" s="63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</row>
    <row r="77" spans="1:83" ht="21" customHeight="1" x14ac:dyDescent="0.25">
      <c r="A77" s="62"/>
      <c r="B77" s="77">
        <v>68</v>
      </c>
      <c r="C77" s="77"/>
      <c r="D77" s="83"/>
      <c r="E77" s="77"/>
      <c r="F77" s="77"/>
      <c r="G77" s="84"/>
      <c r="H77" s="85"/>
      <c r="I77" s="77"/>
      <c r="J77" s="77"/>
      <c r="K77" s="77"/>
      <c r="L77" s="78"/>
      <c r="M77" s="77"/>
      <c r="N77" s="79"/>
      <c r="O77" s="80"/>
      <c r="P77" s="80"/>
      <c r="Q77" s="80"/>
      <c r="R77" s="79"/>
      <c r="S77" s="79"/>
      <c r="T77" s="77"/>
      <c r="U77" s="77"/>
      <c r="V77" s="62"/>
      <c r="W77" s="76"/>
      <c r="X77" s="76"/>
      <c r="Y77" s="62"/>
      <c r="Z77" s="62"/>
      <c r="AA77" s="62"/>
      <c r="AB77" s="62"/>
      <c r="AC77" s="62"/>
      <c r="AD77" s="62"/>
      <c r="AE77" s="63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</row>
    <row r="78" spans="1:83" ht="21" customHeight="1" x14ac:dyDescent="0.25">
      <c r="A78" s="62"/>
      <c r="B78" s="77">
        <v>69</v>
      </c>
      <c r="C78" s="77"/>
      <c r="D78" s="83"/>
      <c r="E78" s="77"/>
      <c r="F78" s="77"/>
      <c r="G78" s="84"/>
      <c r="H78" s="85"/>
      <c r="I78" s="77"/>
      <c r="J78" s="77"/>
      <c r="K78" s="77"/>
      <c r="L78" s="78"/>
      <c r="M78" s="77"/>
      <c r="N78" s="79"/>
      <c r="O78" s="80"/>
      <c r="P78" s="80"/>
      <c r="Q78" s="80"/>
      <c r="R78" s="79"/>
      <c r="S78" s="79"/>
      <c r="T78" s="77"/>
      <c r="U78" s="77"/>
      <c r="V78" s="62"/>
      <c r="W78" s="76"/>
      <c r="X78" s="76"/>
      <c r="Y78" s="62"/>
      <c r="Z78" s="62"/>
      <c r="AA78" s="62"/>
      <c r="AB78" s="62"/>
      <c r="AC78" s="62"/>
      <c r="AD78" s="62"/>
      <c r="AE78" s="63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</row>
    <row r="79" spans="1:83" ht="21" customHeight="1" x14ac:dyDescent="0.25">
      <c r="A79" s="62"/>
      <c r="B79" s="77">
        <v>70</v>
      </c>
      <c r="C79" s="77"/>
      <c r="D79" s="83"/>
      <c r="E79" s="77"/>
      <c r="F79" s="82"/>
      <c r="G79" s="82"/>
      <c r="H79" s="82"/>
      <c r="I79" s="77"/>
      <c r="J79" s="86"/>
      <c r="K79" s="77"/>
      <c r="L79" s="78"/>
      <c r="M79" s="77"/>
      <c r="N79" s="79"/>
      <c r="O79" s="80"/>
      <c r="P79" s="80"/>
      <c r="Q79" s="80"/>
      <c r="R79" s="79"/>
      <c r="S79" s="79"/>
      <c r="T79" s="77"/>
      <c r="U79" s="77"/>
      <c r="V79" s="62"/>
      <c r="W79" s="76"/>
      <c r="X79" s="76"/>
      <c r="Y79" s="62"/>
      <c r="Z79" s="62"/>
      <c r="AA79" s="62"/>
      <c r="AB79" s="62"/>
      <c r="AC79" s="62" t="str">
        <f>IFERROR(IF(Q79="PENDIENTE","",IF(U79="NO EJECUTAR","",IF((O79+P79)&lt;&gt;Q79,"REV",""))),"REV")</f>
        <v/>
      </c>
      <c r="AD79" s="62" t="str">
        <f>IFERROR(IF(#REF!="PENDIENTE","",IF(U79="NO EJECUTAR","",IF((#REF!+#REF!)&lt;&gt;#REF!,"REV",""))),"REV")</f>
        <v>REV</v>
      </c>
      <c r="AE79" s="63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</row>
    <row r="80" spans="1:83" ht="21" customHeight="1" x14ac:dyDescent="0.25">
      <c r="A80" s="62"/>
      <c r="B80" s="77">
        <v>71</v>
      </c>
      <c r="C80" s="77"/>
      <c r="D80" s="83"/>
      <c r="E80" s="77"/>
      <c r="F80" s="82"/>
      <c r="G80" s="82"/>
      <c r="H80" s="82"/>
      <c r="I80" s="77"/>
      <c r="J80" s="86"/>
      <c r="K80" s="77"/>
      <c r="L80" s="78"/>
      <c r="M80" s="77"/>
      <c r="N80" s="79"/>
      <c r="O80" s="80"/>
      <c r="P80" s="80"/>
      <c r="Q80" s="80"/>
      <c r="R80" s="79"/>
      <c r="S80" s="79"/>
      <c r="T80" s="77"/>
      <c r="U80" s="77"/>
      <c r="V80" s="62"/>
      <c r="W80" s="76"/>
      <c r="X80" s="76"/>
      <c r="Y80" s="62"/>
      <c r="Z80" s="62"/>
      <c r="AA80" s="62"/>
      <c r="AB80" s="62"/>
      <c r="AC80" s="62" t="str">
        <f>IFERROR(IF(Q80="PENDIENTE","",IF(U80="NO EJECUTAR","",IF((O80+P80)&lt;&gt;Q80,"REV",""))),"REV")</f>
        <v/>
      </c>
      <c r="AD80" s="62" t="str">
        <f>IFERROR(IF(#REF!="PENDIENTE","",IF(U80="NO EJECUTAR","",IF((#REF!+#REF!)&lt;&gt;#REF!,"REV",""))),"REV")</f>
        <v>REV</v>
      </c>
      <c r="AE80" s="63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</row>
    <row r="81" spans="1:83" ht="21" customHeight="1" x14ac:dyDescent="0.25">
      <c r="A81" s="62"/>
      <c r="B81" s="77">
        <v>72</v>
      </c>
      <c r="C81" s="77"/>
      <c r="D81" s="83"/>
      <c r="E81" s="77"/>
      <c r="F81" s="82"/>
      <c r="G81" s="82"/>
      <c r="H81" s="82"/>
      <c r="I81" s="77"/>
      <c r="J81" s="86"/>
      <c r="K81" s="77"/>
      <c r="L81" s="78"/>
      <c r="M81" s="77"/>
      <c r="N81" s="79"/>
      <c r="O81" s="80"/>
      <c r="P81" s="80"/>
      <c r="Q81" s="80"/>
      <c r="R81" s="79"/>
      <c r="S81" s="79"/>
      <c r="T81" s="77"/>
      <c r="U81" s="77"/>
      <c r="V81" s="62"/>
      <c r="W81" s="76"/>
      <c r="X81" s="76"/>
      <c r="Y81" s="62"/>
      <c r="Z81" s="62"/>
      <c r="AA81" s="62"/>
      <c r="AB81" s="62"/>
      <c r="AC81" s="62" t="str">
        <f>IFERROR(IF(Q81="PENDIENTE","",IF(U81="NO EJECUTAR","",IF((O81+P81)&lt;&gt;Q81,"REV",""))),"REV")</f>
        <v/>
      </c>
      <c r="AD81" s="62" t="str">
        <f>IFERROR(IF(#REF!="PENDIENTE","",IF(U81="NO EJECUTAR","",IF((#REF!+#REF!)&lt;&gt;#REF!,"REV",""))),"REV")</f>
        <v>REV</v>
      </c>
      <c r="AE81" s="63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</row>
    <row r="82" spans="1:83" ht="21" customHeight="1" x14ac:dyDescent="0.25">
      <c r="A82" s="62"/>
      <c r="B82" s="70">
        <v>73</v>
      </c>
      <c r="C82" s="77"/>
      <c r="D82" s="83"/>
      <c r="E82" s="77"/>
      <c r="F82" s="82"/>
      <c r="G82" s="82"/>
      <c r="H82" s="82"/>
      <c r="I82" s="77"/>
      <c r="J82" s="86"/>
      <c r="K82" s="77"/>
      <c r="L82" s="78"/>
      <c r="M82" s="77"/>
      <c r="N82" s="79"/>
      <c r="O82" s="80"/>
      <c r="P82" s="80"/>
      <c r="Q82" s="80"/>
      <c r="R82" s="79"/>
      <c r="S82" s="79"/>
      <c r="T82" s="77"/>
      <c r="U82" s="77"/>
      <c r="V82" s="62"/>
      <c r="W82" s="76"/>
      <c r="X82" s="76"/>
      <c r="Y82" s="62"/>
      <c r="Z82" s="62"/>
      <c r="AA82" s="62"/>
      <c r="AB82" s="62"/>
      <c r="AC82" s="62" t="str">
        <f>IFERROR(IF(Q82="PENDIENTE","",IF(U82="NO EJECUTAR","",IF((O82+P82)&lt;&gt;Q82,"REV",""))),"REV")</f>
        <v/>
      </c>
      <c r="AD82" s="62" t="str">
        <f>IFERROR(IF(#REF!="PENDIENTE","",IF(U82="NO EJECUTAR","",IF((#REF!+#REF!)&lt;&gt;#REF!,"REV",""))),"REV")</f>
        <v>REV</v>
      </c>
      <c r="AE82" s="63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</row>
    <row r="83" spans="1:83" ht="21" customHeight="1" x14ac:dyDescent="0.25">
      <c r="A83" s="62"/>
      <c r="B83" s="77">
        <v>74</v>
      </c>
      <c r="C83" s="77"/>
      <c r="D83" s="83"/>
      <c r="E83" s="77"/>
      <c r="F83" s="82"/>
      <c r="G83" s="82"/>
      <c r="H83" s="82"/>
      <c r="I83" s="77"/>
      <c r="J83" s="86"/>
      <c r="K83" s="77"/>
      <c r="L83" s="78"/>
      <c r="M83" s="77"/>
      <c r="N83" s="79"/>
      <c r="O83" s="80"/>
      <c r="P83" s="80"/>
      <c r="Q83" s="80"/>
      <c r="R83" s="79"/>
      <c r="S83" s="79"/>
      <c r="T83" s="77"/>
      <c r="U83" s="77"/>
      <c r="V83" s="62"/>
      <c r="W83" s="76"/>
      <c r="X83" s="76"/>
      <c r="Y83" s="62"/>
      <c r="Z83" s="62"/>
      <c r="AA83" s="62"/>
      <c r="AB83" s="62"/>
      <c r="AC83" s="62" t="str">
        <f>IFERROR(IF(Q83="PENDIENTE","",IF(U83="NO EJECUTAR","",IF((O83+P83)&lt;&gt;Q83,"REV",""))),"REV")</f>
        <v/>
      </c>
      <c r="AD83" s="62" t="str">
        <f>IFERROR(IF(#REF!="PENDIENTE","",IF(U83="NO EJECUTAR","",IF((#REF!+#REF!)&lt;&gt;#REF!,"REV",""))),"REV")</f>
        <v>REV</v>
      </c>
      <c r="AE83" s="63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</row>
    <row r="84" spans="1:83" ht="21" customHeight="1" x14ac:dyDescent="0.25">
      <c r="A84" s="62"/>
      <c r="B84" s="77">
        <v>75</v>
      </c>
      <c r="C84" s="77"/>
      <c r="D84" s="83"/>
      <c r="E84" s="77"/>
      <c r="F84" s="82"/>
      <c r="G84" s="82"/>
      <c r="H84" s="82"/>
      <c r="I84" s="77"/>
      <c r="J84" s="86"/>
      <c r="K84" s="77"/>
      <c r="L84" s="78"/>
      <c r="M84" s="77"/>
      <c r="N84" s="79"/>
      <c r="O84" s="80"/>
      <c r="P84" s="80"/>
      <c r="Q84" s="80"/>
      <c r="R84" s="79"/>
      <c r="S84" s="79"/>
      <c r="T84" s="77"/>
      <c r="U84" s="77"/>
      <c r="V84" s="62"/>
      <c r="W84" s="76"/>
      <c r="X84" s="76"/>
      <c r="Y84" s="62"/>
      <c r="Z84" s="62"/>
      <c r="AA84" s="62"/>
      <c r="AB84" s="62"/>
      <c r="AC84" s="62" t="str">
        <f>IFERROR(IF(Q84="PENDIENTE","",IF(U84="NO EJECUTAR","",IF((O84+P84)&lt;&gt;Q84,"REV",""))),"REV")</f>
        <v/>
      </c>
      <c r="AD84" s="62" t="str">
        <f>IFERROR(IF(#REF!="PENDIENTE","",IF(U84="NO EJECUTAR","",IF((#REF!+#REF!)&lt;&gt;#REF!,"REV",""))),"REV")</f>
        <v>REV</v>
      </c>
      <c r="AE84" s="63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</row>
    <row r="85" spans="1:83" ht="21" customHeight="1" x14ac:dyDescent="0.25">
      <c r="A85" s="62"/>
      <c r="B85" s="77">
        <v>76</v>
      </c>
      <c r="C85" s="77"/>
      <c r="D85" s="83"/>
      <c r="E85" s="77"/>
      <c r="F85" s="82"/>
      <c r="G85" s="82"/>
      <c r="H85" s="82"/>
      <c r="I85" s="77"/>
      <c r="J85" s="42"/>
      <c r="K85" s="77"/>
      <c r="L85" s="78"/>
      <c r="M85" s="77"/>
      <c r="N85" s="79"/>
      <c r="O85" s="80"/>
      <c r="P85" s="80"/>
      <c r="Q85" s="80"/>
      <c r="R85" s="79"/>
      <c r="S85" s="79"/>
      <c r="T85" s="77"/>
      <c r="U85" s="77"/>
      <c r="V85" s="95"/>
      <c r="W85" s="76"/>
      <c r="X85" s="76"/>
      <c r="Y85" s="95"/>
      <c r="Z85" s="95"/>
      <c r="AA85" s="95"/>
      <c r="AB85" s="95"/>
      <c r="AC85" s="62" t="str">
        <f>IFERROR(IF(Q85="PENDIENTE","",IF(U85="NO EJECUTAR","",IF((O85+P85)&lt;&gt;Q85,"REV",""))),"REV")</f>
        <v/>
      </c>
      <c r="AD85" s="62" t="str">
        <f>IFERROR(IF(#REF!="PENDIENTE","",IF(U85="NO EJECUTAR","",IF((#REF!+#REF!)&lt;&gt;#REF!,"REV",""))),"REV")</f>
        <v>REV</v>
      </c>
      <c r="AE85" s="96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  <c r="CA85" s="95"/>
      <c r="CB85" s="95"/>
      <c r="CC85" s="95"/>
      <c r="CD85" s="95"/>
      <c r="CE85" s="95"/>
    </row>
    <row r="86" spans="1:83" ht="21" customHeight="1" x14ac:dyDescent="0.25">
      <c r="A86" s="62"/>
      <c r="B86" s="77">
        <v>77</v>
      </c>
      <c r="C86" s="77"/>
      <c r="D86" s="83"/>
      <c r="E86" s="77"/>
      <c r="F86" s="82"/>
      <c r="G86" s="82"/>
      <c r="H86" s="82"/>
      <c r="I86" s="77"/>
      <c r="J86" s="42"/>
      <c r="K86" s="77"/>
      <c r="L86" s="78"/>
      <c r="M86" s="77"/>
      <c r="N86" s="79"/>
      <c r="O86" s="80"/>
      <c r="P86" s="80"/>
      <c r="Q86" s="80"/>
      <c r="R86" s="79"/>
      <c r="S86" s="79"/>
      <c r="T86" s="77"/>
      <c r="U86" s="77"/>
      <c r="V86" s="95"/>
      <c r="W86" s="76"/>
      <c r="X86" s="76"/>
      <c r="Y86" s="95"/>
      <c r="Z86" s="95"/>
      <c r="AA86" s="95"/>
      <c r="AB86" s="95"/>
      <c r="AC86" s="62" t="str">
        <f>IFERROR(IF(Q86="PENDIENTE","",IF(U86="NO EJECUTAR","",IF((O86+P86)&lt;&gt;Q86,"REV",""))),"REV")</f>
        <v/>
      </c>
      <c r="AD86" s="62" t="str">
        <f>IFERROR(IF(#REF!="PENDIENTE","",IF(U86="NO EJECUTAR","",IF((#REF!+#REF!)&lt;&gt;#REF!,"REV",""))),"REV")</f>
        <v>REV</v>
      </c>
      <c r="AE86" s="96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  <c r="CA86" s="95"/>
      <c r="CB86" s="95"/>
      <c r="CC86" s="95"/>
      <c r="CD86" s="95"/>
      <c r="CE86" s="95"/>
    </row>
    <row r="87" spans="1:83" ht="21" customHeight="1" x14ac:dyDescent="0.25">
      <c r="A87" s="62"/>
      <c r="B87" s="77">
        <v>78</v>
      </c>
      <c r="C87" s="77"/>
      <c r="D87" s="83"/>
      <c r="E87" s="77"/>
      <c r="F87" s="82"/>
      <c r="G87" s="82"/>
      <c r="H87" s="82"/>
      <c r="I87" s="77"/>
      <c r="J87" s="86"/>
      <c r="K87" s="77"/>
      <c r="L87" s="78"/>
      <c r="M87" s="77"/>
      <c r="N87" s="79"/>
      <c r="O87" s="80"/>
      <c r="P87" s="80"/>
      <c r="Q87" s="80"/>
      <c r="R87" s="79"/>
      <c r="S87" s="79"/>
      <c r="T87" s="77"/>
      <c r="U87" s="77"/>
      <c r="V87" s="62"/>
      <c r="W87" s="76"/>
      <c r="X87" s="76"/>
      <c r="Y87" s="62"/>
      <c r="Z87" s="62"/>
      <c r="AA87" s="62"/>
      <c r="AB87" s="62"/>
      <c r="AC87" s="62" t="str">
        <f>IFERROR(IF(Q87="PENDIENTE","",IF(U87="NO EJECUTAR","",IF((O87+P87)&lt;&gt;Q87,"REV",""))),"REV")</f>
        <v/>
      </c>
      <c r="AD87" s="62" t="str">
        <f>IFERROR(IF(#REF!="PENDIENTE","",IF(U87="NO EJECUTAR","",IF((#REF!+#REF!)&lt;&gt;#REF!,"REV",""))),"REV")</f>
        <v>REV</v>
      </c>
      <c r="AE87" s="63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</row>
    <row r="88" spans="1:83" ht="21" customHeight="1" x14ac:dyDescent="0.25">
      <c r="A88" s="62"/>
      <c r="B88" s="70">
        <v>79</v>
      </c>
      <c r="C88" s="77"/>
      <c r="D88" s="83"/>
      <c r="E88" s="77"/>
      <c r="F88" s="82"/>
      <c r="G88" s="82"/>
      <c r="H88" s="82"/>
      <c r="I88" s="77"/>
      <c r="J88" s="42"/>
      <c r="K88" s="77"/>
      <c r="L88" s="78"/>
      <c r="M88" s="77"/>
      <c r="N88" s="79"/>
      <c r="O88" s="80"/>
      <c r="P88" s="80"/>
      <c r="Q88" s="80"/>
      <c r="R88" s="79"/>
      <c r="S88" s="79"/>
      <c r="T88" s="77"/>
      <c r="U88" s="77"/>
      <c r="V88" s="62"/>
      <c r="W88" s="76"/>
      <c r="X88" s="76"/>
      <c r="Y88" s="62"/>
      <c r="Z88" s="62"/>
      <c r="AA88" s="62"/>
      <c r="AB88" s="62"/>
      <c r="AC88" s="62" t="str">
        <f>IFERROR(IF(Q88="PENDIENTE","",IF(U88="NO EJECUTAR","",IF((O88+P88)&lt;&gt;Q88,"REV",""))),"REV")</f>
        <v/>
      </c>
      <c r="AD88" s="62" t="str">
        <f>IFERROR(IF(#REF!="PENDIENTE","",IF(U88="NO EJECUTAR","",IF((#REF!+#REF!)&lt;&gt;#REF!,"REV",""))),"REV")</f>
        <v>REV</v>
      </c>
      <c r="AE88" s="63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</row>
    <row r="89" spans="1:83" ht="21" customHeight="1" x14ac:dyDescent="0.25">
      <c r="A89" s="62"/>
      <c r="B89" s="77">
        <v>80</v>
      </c>
      <c r="C89" s="77"/>
      <c r="D89" s="83"/>
      <c r="E89" s="77"/>
      <c r="F89" s="82"/>
      <c r="G89" s="77"/>
      <c r="H89" s="87"/>
      <c r="I89" s="77"/>
      <c r="J89" s="86"/>
      <c r="K89" s="77"/>
      <c r="L89" s="78"/>
      <c r="M89" s="77"/>
      <c r="N89" s="79"/>
      <c r="O89" s="80"/>
      <c r="P89" s="80"/>
      <c r="Q89" s="80"/>
      <c r="R89" s="79"/>
      <c r="S89" s="79"/>
      <c r="T89" s="77"/>
      <c r="U89" s="77"/>
      <c r="V89" s="62"/>
      <c r="W89" s="76"/>
      <c r="X89" s="76"/>
      <c r="Y89" s="62"/>
      <c r="Z89" s="62"/>
      <c r="AA89" s="62"/>
      <c r="AB89" s="62"/>
      <c r="AC89" s="62" t="str">
        <f>IFERROR(IF(Q89="PENDIENTE","",IF(U89="NO EJECUTAR","",IF((O89+P89)&lt;&gt;Q89,"REV",""))),"REV")</f>
        <v/>
      </c>
      <c r="AD89" s="62" t="str">
        <f>IFERROR(IF(#REF!="PENDIENTE","",IF(U89="NO EJECUTAR","",IF((#REF!+#REF!)&lt;&gt;#REF!,"REV",""))),"REV")</f>
        <v>REV</v>
      </c>
      <c r="AE89" s="63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</row>
    <row r="90" spans="1:83" ht="21" customHeight="1" x14ac:dyDescent="0.25">
      <c r="A90" s="62"/>
      <c r="B90" s="77">
        <v>81</v>
      </c>
      <c r="C90" s="77"/>
      <c r="D90" s="83"/>
      <c r="E90" s="77"/>
      <c r="F90" s="82"/>
      <c r="G90" s="77"/>
      <c r="H90" s="87"/>
      <c r="I90" s="77"/>
      <c r="J90" s="86"/>
      <c r="K90" s="77"/>
      <c r="L90" s="78"/>
      <c r="M90" s="77"/>
      <c r="N90" s="79"/>
      <c r="O90" s="80"/>
      <c r="P90" s="80"/>
      <c r="Q90" s="80"/>
      <c r="R90" s="79"/>
      <c r="S90" s="79"/>
      <c r="T90" s="77"/>
      <c r="U90" s="77"/>
      <c r="V90" s="62"/>
      <c r="W90" s="76"/>
      <c r="X90" s="76"/>
      <c r="Y90" s="62"/>
      <c r="Z90" s="62"/>
      <c r="AA90" s="62"/>
      <c r="AB90" s="62"/>
      <c r="AC90" s="62" t="str">
        <f>IFERROR(IF(Q90="PENDIENTE","",IF(U90="NO EJECUTAR","",IF((O90+P90)&lt;&gt;Q90,"REV",""))),"REV")</f>
        <v/>
      </c>
      <c r="AD90" s="62" t="str">
        <f>IFERROR(IF(#REF!="PENDIENTE","",IF(U90="NO EJECUTAR","",IF((#REF!+#REF!)&lt;&gt;#REF!,"REV",""))),"REV")</f>
        <v>REV</v>
      </c>
      <c r="AE90" s="63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</row>
    <row r="91" spans="1:83" ht="21" customHeight="1" x14ac:dyDescent="0.25">
      <c r="A91" s="62"/>
      <c r="B91" s="77">
        <v>82</v>
      </c>
      <c r="C91" s="77"/>
      <c r="D91" s="83"/>
      <c r="E91" s="77"/>
      <c r="F91" s="82"/>
      <c r="G91" s="82"/>
      <c r="H91" s="82"/>
      <c r="I91" s="77"/>
      <c r="J91" s="86"/>
      <c r="K91" s="77"/>
      <c r="L91" s="78"/>
      <c r="M91" s="77"/>
      <c r="N91" s="79"/>
      <c r="O91" s="80"/>
      <c r="P91" s="80"/>
      <c r="Q91" s="80"/>
      <c r="R91" s="79"/>
      <c r="S91" s="79"/>
      <c r="T91" s="77"/>
      <c r="U91" s="77"/>
      <c r="V91" s="62"/>
      <c r="W91" s="76"/>
      <c r="X91" s="76"/>
      <c r="Y91" s="62"/>
      <c r="Z91" s="62"/>
      <c r="AA91" s="62"/>
      <c r="AB91" s="62"/>
      <c r="AC91" s="62" t="str">
        <f>IFERROR(IF(Q91="PENDIENTE","",IF(U91="NO EJECUTAR","",IF((O91+P91)&lt;&gt;Q91,"REV",""))),"REV")</f>
        <v/>
      </c>
      <c r="AD91" s="62" t="str">
        <f>IFERROR(IF(#REF!="PENDIENTE","",IF(U91="NO EJECUTAR","",IF((#REF!+#REF!)&lt;&gt;#REF!,"REV",""))),"REV")</f>
        <v>REV</v>
      </c>
      <c r="AE91" s="63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</row>
    <row r="92" spans="1:83" ht="21" customHeight="1" x14ac:dyDescent="0.25">
      <c r="A92" s="62"/>
      <c r="B92" s="77">
        <v>83</v>
      </c>
      <c r="C92" s="77"/>
      <c r="D92" s="83"/>
      <c r="E92" s="82"/>
      <c r="F92" s="82"/>
      <c r="G92" s="82"/>
      <c r="H92" s="82"/>
      <c r="I92" s="77"/>
      <c r="J92" s="88"/>
      <c r="K92" s="82"/>
      <c r="L92" s="78"/>
      <c r="M92" s="77"/>
      <c r="N92" s="79"/>
      <c r="O92" s="80"/>
      <c r="P92" s="80"/>
      <c r="Q92" s="80"/>
      <c r="R92" s="79"/>
      <c r="S92" s="91"/>
      <c r="T92" s="77"/>
      <c r="U92" s="77"/>
      <c r="V92" s="62"/>
      <c r="W92" s="76"/>
      <c r="X92" s="76"/>
      <c r="Y92" s="62"/>
      <c r="Z92" s="62"/>
      <c r="AA92" s="62"/>
      <c r="AB92" s="62"/>
      <c r="AC92" s="62" t="str">
        <f>IFERROR(IF(Q92="PENDIENTE","",IF(U92="NO EJECUTAR","",IF((O92+P92)&lt;&gt;Q92,"REV",""))),"REV")</f>
        <v/>
      </c>
      <c r="AD92" s="62" t="str">
        <f>IFERROR(IF(#REF!="PENDIENTE","",IF(U92="NO EJECUTAR","",IF((#REF!+#REF!)&lt;&gt;#REF!,"REV",""))),"REV")</f>
        <v>REV</v>
      </c>
      <c r="AE92" s="63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</row>
    <row r="93" spans="1:83" ht="21" customHeight="1" x14ac:dyDescent="0.25">
      <c r="A93" s="62"/>
      <c r="B93" s="77">
        <v>84</v>
      </c>
      <c r="C93" s="77"/>
      <c r="D93" s="83"/>
      <c r="E93" s="82"/>
      <c r="F93" s="82"/>
      <c r="G93" s="82"/>
      <c r="H93" s="82"/>
      <c r="I93" s="77"/>
      <c r="J93" s="88"/>
      <c r="K93" s="82"/>
      <c r="L93" s="78"/>
      <c r="M93" s="77"/>
      <c r="N93" s="79"/>
      <c r="O93" s="80"/>
      <c r="P93" s="80"/>
      <c r="Q93" s="80"/>
      <c r="R93" s="79"/>
      <c r="S93" s="91"/>
      <c r="T93" s="77"/>
      <c r="U93" s="77"/>
      <c r="V93" s="62"/>
      <c r="W93" s="76"/>
      <c r="X93" s="76"/>
      <c r="Y93" s="62"/>
      <c r="Z93" s="62"/>
      <c r="AA93" s="62"/>
      <c r="AB93" s="62"/>
      <c r="AC93" s="62" t="str">
        <f>IFERROR(IF(Q93="PENDIENTE","",IF(U93="NO EJECUTAR","",IF((O93+P93)&lt;&gt;Q93,"REV",""))),"REV")</f>
        <v/>
      </c>
      <c r="AD93" s="62" t="str">
        <f>IFERROR(IF(#REF!="PENDIENTE","",IF(U93="NO EJECUTAR","",IF((#REF!+#REF!)&lt;&gt;#REF!,"REV",""))),"REV")</f>
        <v>REV</v>
      </c>
      <c r="AE93" s="63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</row>
    <row r="94" spans="1:83" ht="21" customHeight="1" x14ac:dyDescent="0.25">
      <c r="A94" s="62"/>
      <c r="B94" s="70">
        <v>85</v>
      </c>
      <c r="C94" s="77"/>
      <c r="D94" s="83"/>
      <c r="E94" s="77"/>
      <c r="F94" s="82"/>
      <c r="G94" s="82"/>
      <c r="H94" s="82"/>
      <c r="I94" s="77"/>
      <c r="J94" s="86"/>
      <c r="K94" s="77"/>
      <c r="L94" s="78"/>
      <c r="M94" s="77"/>
      <c r="N94" s="79"/>
      <c r="O94" s="80"/>
      <c r="P94" s="80"/>
      <c r="Q94" s="80"/>
      <c r="R94" s="79"/>
      <c r="S94" s="79"/>
      <c r="T94" s="77"/>
      <c r="U94" s="77"/>
      <c r="V94" s="62"/>
      <c r="W94" s="76"/>
      <c r="X94" s="76"/>
      <c r="Y94" s="62"/>
      <c r="Z94" s="62"/>
      <c r="AA94" s="62"/>
      <c r="AB94" s="62"/>
      <c r="AC94" s="62" t="str">
        <f>IFERROR(IF(Q94="PENDIENTE","",IF(U94="NO EJECUTAR","",IF((O94+P94)&lt;&gt;Q94,"REV",""))),"REV")</f>
        <v/>
      </c>
      <c r="AD94" s="62" t="str">
        <f>IFERROR(IF(#REF!="PENDIENTE","",IF(U94="NO EJECUTAR","",IF((#REF!+#REF!)&lt;&gt;#REF!,"REV",""))),"REV")</f>
        <v>REV</v>
      </c>
      <c r="AE94" s="63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</row>
    <row r="95" spans="1:83" ht="21" customHeight="1" x14ac:dyDescent="0.25">
      <c r="A95" s="62"/>
      <c r="B95" s="77">
        <v>86</v>
      </c>
      <c r="C95" s="77"/>
      <c r="D95" s="83"/>
      <c r="E95" s="77"/>
      <c r="F95" s="77"/>
      <c r="G95" s="77"/>
      <c r="H95" s="77"/>
      <c r="I95" s="77"/>
      <c r="J95" s="86"/>
      <c r="K95" s="77"/>
      <c r="L95" s="77"/>
      <c r="M95" s="77"/>
      <c r="N95" s="79"/>
      <c r="O95" s="80"/>
      <c r="P95" s="80"/>
      <c r="Q95" s="80"/>
      <c r="R95" s="79"/>
      <c r="S95" s="79"/>
      <c r="T95" s="77"/>
      <c r="U95" s="77"/>
      <c r="V95" s="62"/>
      <c r="W95" s="76"/>
      <c r="X95" s="76"/>
      <c r="Y95" s="62"/>
      <c r="Z95" s="62"/>
      <c r="AA95" s="62"/>
      <c r="AB95" s="62"/>
      <c r="AC95" s="62" t="str">
        <f>IFERROR(IF(Q95="PENDIENTE","",IF(U95="NO EJECUTAR","",IF((O95+P95)&lt;&gt;Q95,"REV",""))),"REV")</f>
        <v/>
      </c>
      <c r="AD95" s="62" t="str">
        <f>IFERROR(IF(#REF!="PENDIENTE","",IF(U95="NO EJECUTAR","",IF((#REF!+#REF!)&lt;&gt;#REF!,"REV",""))),"REV")</f>
        <v>REV</v>
      </c>
      <c r="AE95" s="63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</row>
    <row r="96" spans="1:83" ht="21" customHeight="1" x14ac:dyDescent="0.25">
      <c r="A96" s="62"/>
      <c r="B96" s="77">
        <v>87</v>
      </c>
      <c r="C96" s="77"/>
      <c r="D96" s="83"/>
      <c r="E96" s="77"/>
      <c r="F96" s="77"/>
      <c r="G96" s="77"/>
      <c r="H96" s="85"/>
      <c r="I96" s="77"/>
      <c r="J96" s="86"/>
      <c r="K96" s="77"/>
      <c r="L96" s="77"/>
      <c r="M96" s="77"/>
      <c r="N96" s="79"/>
      <c r="O96" s="80"/>
      <c r="P96" s="80"/>
      <c r="Q96" s="80"/>
      <c r="R96" s="79"/>
      <c r="S96" s="79"/>
      <c r="T96" s="77"/>
      <c r="U96" s="77"/>
      <c r="V96" s="62"/>
      <c r="W96" s="76"/>
      <c r="X96" s="76"/>
      <c r="Y96" s="62"/>
      <c r="Z96" s="62"/>
      <c r="AA96" s="62"/>
      <c r="AB96" s="62"/>
      <c r="AC96" s="62" t="str">
        <f>IFERROR(IF(Q96="PENDIENTE","",IF(U96="NO EJECUTAR","",IF((O96+P96)&lt;&gt;Q96,"REV",""))),"REV")</f>
        <v/>
      </c>
      <c r="AD96" s="62" t="str">
        <f>IFERROR(IF(#REF!="PENDIENTE","",IF(U96="NO EJECUTAR","",IF((#REF!+#REF!)&lt;&gt;#REF!,"REV",""))),"REV")</f>
        <v>REV</v>
      </c>
      <c r="AE96" s="63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</row>
    <row r="97" spans="1:83" ht="21" customHeight="1" x14ac:dyDescent="0.25">
      <c r="A97" s="62"/>
      <c r="B97" s="77">
        <v>88</v>
      </c>
      <c r="C97" s="77"/>
      <c r="D97" s="83"/>
      <c r="E97" s="77"/>
      <c r="F97" s="77"/>
      <c r="G97" s="77"/>
      <c r="H97" s="85"/>
      <c r="I97" s="77"/>
      <c r="J97" s="86"/>
      <c r="K97" s="77"/>
      <c r="L97" s="77"/>
      <c r="M97" s="77"/>
      <c r="N97" s="79"/>
      <c r="O97" s="80"/>
      <c r="P97" s="80"/>
      <c r="Q97" s="80"/>
      <c r="R97" s="79"/>
      <c r="S97" s="79"/>
      <c r="T97" s="77"/>
      <c r="U97" s="77"/>
      <c r="V97" s="62"/>
      <c r="W97" s="76"/>
      <c r="X97" s="76"/>
      <c r="Y97" s="62"/>
      <c r="Z97" s="62"/>
      <c r="AA97" s="62"/>
      <c r="AB97" s="62"/>
      <c r="AC97" s="62" t="str">
        <f>IFERROR(IF(Q97="PENDIENTE","",IF(U97="NO EJECUTAR","",IF((O97+P97)&lt;&gt;Q97,"REV",""))),"REV")</f>
        <v/>
      </c>
      <c r="AD97" s="62" t="str">
        <f>IFERROR(IF(#REF!="PENDIENTE","",IF(U97="NO EJECUTAR","",IF((#REF!+#REF!)&lt;&gt;#REF!,"REV",""))),"REV")</f>
        <v>REV</v>
      </c>
      <c r="AE97" s="63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</row>
    <row r="98" spans="1:83" ht="21" customHeight="1" x14ac:dyDescent="0.25">
      <c r="A98" s="62"/>
      <c r="B98" s="77">
        <v>89</v>
      </c>
      <c r="C98" s="77"/>
      <c r="D98" s="83"/>
      <c r="E98" s="77"/>
      <c r="F98" s="77"/>
      <c r="G98" s="77"/>
      <c r="H98" s="85"/>
      <c r="I98" s="77"/>
      <c r="J98" s="86"/>
      <c r="K98" s="77"/>
      <c r="L98" s="77"/>
      <c r="M98" s="77"/>
      <c r="N98" s="79"/>
      <c r="O98" s="80"/>
      <c r="P98" s="80"/>
      <c r="Q98" s="80"/>
      <c r="R98" s="79"/>
      <c r="S98" s="79"/>
      <c r="T98" s="77"/>
      <c r="U98" s="77"/>
      <c r="V98" s="62"/>
      <c r="W98" s="76"/>
      <c r="X98" s="76"/>
      <c r="Y98" s="62"/>
      <c r="Z98" s="62"/>
      <c r="AA98" s="62"/>
      <c r="AB98" s="62"/>
      <c r="AC98" s="62" t="str">
        <f>IFERROR(IF(Q98="PENDIENTE","",IF(U98="NO EJECUTAR","",IF((O98+P98)&lt;&gt;Q98,"REV",""))),"REV")</f>
        <v/>
      </c>
      <c r="AD98" s="62" t="str">
        <f>IFERROR(IF(#REF!="PENDIENTE","",IF(U98="NO EJECUTAR","",IF((#REF!+#REF!)&lt;&gt;#REF!,"REV",""))),"REV")</f>
        <v>REV</v>
      </c>
      <c r="AE98" s="63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</row>
    <row r="99" spans="1:83" ht="21" customHeight="1" x14ac:dyDescent="0.25">
      <c r="A99" s="62"/>
      <c r="B99" s="77">
        <v>90</v>
      </c>
      <c r="C99" s="77"/>
      <c r="D99" s="83"/>
      <c r="E99" s="77"/>
      <c r="F99" s="77"/>
      <c r="G99" s="77"/>
      <c r="H99" s="85"/>
      <c r="I99" s="77"/>
      <c r="J99" s="86"/>
      <c r="K99" s="77"/>
      <c r="L99" s="77"/>
      <c r="M99" s="77"/>
      <c r="N99" s="79"/>
      <c r="O99" s="80"/>
      <c r="P99" s="80"/>
      <c r="Q99" s="80"/>
      <c r="R99" s="79"/>
      <c r="S99" s="79"/>
      <c r="T99" s="77"/>
      <c r="U99" s="77"/>
      <c r="V99" s="62"/>
      <c r="W99" s="76"/>
      <c r="X99" s="76"/>
      <c r="Y99" s="62"/>
      <c r="Z99" s="62"/>
      <c r="AA99" s="62"/>
      <c r="AB99" s="62"/>
      <c r="AC99" s="62" t="str">
        <f>IFERROR(IF(Q99="PENDIENTE","",IF(U99="NO EJECUTAR","",IF((O99+P99)&lt;&gt;Q99,"REV",""))),"REV")</f>
        <v/>
      </c>
      <c r="AD99" s="62" t="str">
        <f>IFERROR(IF(#REF!="PENDIENTE","",IF(U99="NO EJECUTAR","",IF((#REF!+#REF!)&lt;&gt;#REF!,"REV",""))),"REV")</f>
        <v>REV</v>
      </c>
      <c r="AE99" s="63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</row>
    <row r="100" spans="1:83" ht="21" customHeight="1" x14ac:dyDescent="0.25">
      <c r="A100" s="62"/>
      <c r="B100" s="70">
        <v>91</v>
      </c>
      <c r="C100" s="77"/>
      <c r="D100" s="83"/>
      <c r="E100" s="77"/>
      <c r="F100" s="77"/>
      <c r="G100" s="77"/>
      <c r="H100" s="77"/>
      <c r="I100" s="77"/>
      <c r="J100" s="86"/>
      <c r="K100" s="77"/>
      <c r="L100" s="77"/>
      <c r="M100" s="77"/>
      <c r="N100" s="79"/>
      <c r="O100" s="80"/>
      <c r="P100" s="80"/>
      <c r="Q100" s="80"/>
      <c r="R100" s="79"/>
      <c r="S100" s="79"/>
      <c r="T100" s="77"/>
      <c r="U100" s="77"/>
      <c r="V100" s="62"/>
      <c r="W100" s="76"/>
      <c r="X100" s="76"/>
      <c r="Y100" s="62"/>
      <c r="Z100" s="62"/>
      <c r="AA100" s="62"/>
      <c r="AB100" s="62"/>
      <c r="AC100" s="62" t="str">
        <f>IFERROR(IF(Q100="PENDIENTE","",IF(U100="NO EJECUTAR","",IF((O100+P100)&lt;&gt;Q100,"REV",""))),"REV")</f>
        <v/>
      </c>
      <c r="AD100" s="62" t="str">
        <f>IFERROR(IF(#REF!="PENDIENTE","",IF(U100="NO EJECUTAR","",IF((#REF!+#REF!)&lt;&gt;#REF!,"REV",""))),"REV")</f>
        <v>REV</v>
      </c>
      <c r="AE100" s="63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</row>
    <row r="101" spans="1:83" ht="21" customHeight="1" x14ac:dyDescent="0.25">
      <c r="A101" s="62"/>
      <c r="B101" s="77">
        <v>92</v>
      </c>
      <c r="C101" s="77"/>
      <c r="D101" s="83"/>
      <c r="E101" s="77"/>
      <c r="F101" s="77"/>
      <c r="G101" s="77"/>
      <c r="H101" s="77"/>
      <c r="I101" s="77"/>
      <c r="J101" s="86"/>
      <c r="K101" s="77"/>
      <c r="L101" s="78"/>
      <c r="M101" s="77"/>
      <c r="N101" s="79"/>
      <c r="O101" s="80"/>
      <c r="P101" s="80"/>
      <c r="Q101" s="80"/>
      <c r="R101" s="79"/>
      <c r="S101" s="79"/>
      <c r="T101" s="77"/>
      <c r="U101" s="77"/>
      <c r="V101" s="62"/>
      <c r="W101" s="76"/>
      <c r="X101" s="76"/>
      <c r="Y101" s="62"/>
      <c r="Z101" s="62"/>
      <c r="AA101" s="62"/>
      <c r="AB101" s="62"/>
      <c r="AC101" s="62" t="str">
        <f>IFERROR(IF(Q101="PENDIENTE","",IF(U101="NO EJECUTAR","",IF((O101+P101)&lt;&gt;Q101,"REV",""))),"REV")</f>
        <v/>
      </c>
      <c r="AD101" s="62" t="str">
        <f>IFERROR(IF(#REF!="PENDIENTE","",IF(U101="NO EJECUTAR","",IF((#REF!+#REF!)&lt;&gt;#REF!,"REV",""))),"REV")</f>
        <v>REV</v>
      </c>
      <c r="AE101" s="63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</row>
    <row r="102" spans="1:83" ht="21" customHeight="1" x14ac:dyDescent="0.25">
      <c r="A102" s="62"/>
      <c r="B102" s="77">
        <v>93</v>
      </c>
      <c r="C102" s="77"/>
      <c r="D102" s="83"/>
      <c r="E102" s="77"/>
      <c r="F102" s="77"/>
      <c r="G102" s="77"/>
      <c r="H102" s="77"/>
      <c r="I102" s="77"/>
      <c r="J102" s="86"/>
      <c r="K102" s="77"/>
      <c r="L102" s="78"/>
      <c r="M102" s="77"/>
      <c r="N102" s="79"/>
      <c r="O102" s="80"/>
      <c r="P102" s="80"/>
      <c r="Q102" s="80"/>
      <c r="R102" s="79"/>
      <c r="S102" s="79"/>
      <c r="T102" s="77"/>
      <c r="U102" s="77"/>
      <c r="V102" s="62"/>
      <c r="W102" s="76"/>
      <c r="X102" s="76"/>
      <c r="Y102" s="62"/>
      <c r="Z102" s="62"/>
      <c r="AA102" s="62"/>
      <c r="AB102" s="62"/>
      <c r="AC102" s="62" t="str">
        <f>IFERROR(IF(Q102="PENDIENTE","",IF(U102="NO EJECUTAR","",IF((O102+P102)&lt;&gt;Q102,"REV",""))),"REV")</f>
        <v/>
      </c>
      <c r="AD102" s="62" t="str">
        <f>IFERROR(IF(#REF!="PENDIENTE","",IF(U102="NO EJECUTAR","",IF((#REF!+#REF!)&lt;&gt;#REF!,"REV",""))),"REV")</f>
        <v>REV</v>
      </c>
      <c r="AE102" s="63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</row>
    <row r="103" spans="1:83" ht="21" customHeight="1" x14ac:dyDescent="0.25">
      <c r="A103" s="62"/>
      <c r="B103" s="77">
        <v>94</v>
      </c>
      <c r="C103" s="77"/>
      <c r="D103" s="83"/>
      <c r="E103" s="77"/>
      <c r="F103" s="77"/>
      <c r="G103" s="77"/>
      <c r="H103" s="77"/>
      <c r="I103" s="77"/>
      <c r="J103" s="86"/>
      <c r="K103" s="77"/>
      <c r="L103" s="78"/>
      <c r="M103" s="77"/>
      <c r="N103" s="79"/>
      <c r="O103" s="80"/>
      <c r="P103" s="80"/>
      <c r="Q103" s="80"/>
      <c r="R103" s="79"/>
      <c r="S103" s="79"/>
      <c r="T103" s="77"/>
      <c r="U103" s="77"/>
      <c r="V103" s="62"/>
      <c r="W103" s="76"/>
      <c r="X103" s="76"/>
      <c r="Y103" s="62"/>
      <c r="Z103" s="62"/>
      <c r="AA103" s="62"/>
      <c r="AB103" s="62"/>
      <c r="AC103" s="62" t="str">
        <f>IFERROR(IF(Q103="PENDIENTE","",IF(U103="NO EJECUTAR","",IF((O103+P103)&lt;&gt;Q103,"REV",""))),"REV")</f>
        <v/>
      </c>
      <c r="AD103" s="62" t="str">
        <f>IFERROR(IF(#REF!="PENDIENTE","",IF(U103="NO EJECUTAR","",IF((#REF!+#REF!)&lt;&gt;#REF!,"REV",""))),"REV")</f>
        <v>REV</v>
      </c>
      <c r="AE103" s="63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</row>
    <row r="104" spans="1:83" ht="21" customHeight="1" x14ac:dyDescent="0.25">
      <c r="A104" s="62"/>
      <c r="B104" s="77">
        <v>95</v>
      </c>
      <c r="C104" s="77"/>
      <c r="D104" s="83"/>
      <c r="E104" s="77"/>
      <c r="F104" s="77"/>
      <c r="G104" s="77"/>
      <c r="H104" s="77"/>
      <c r="I104" s="77"/>
      <c r="J104" s="86"/>
      <c r="K104" s="77"/>
      <c r="L104" s="78"/>
      <c r="M104" s="77"/>
      <c r="N104" s="79"/>
      <c r="O104" s="80"/>
      <c r="P104" s="80"/>
      <c r="Q104" s="80"/>
      <c r="R104" s="79"/>
      <c r="S104" s="79"/>
      <c r="T104" s="77"/>
      <c r="U104" s="77"/>
      <c r="V104" s="62"/>
      <c r="W104" s="76"/>
      <c r="X104" s="76"/>
      <c r="Y104" s="62"/>
      <c r="Z104" s="62"/>
      <c r="AA104" s="62"/>
      <c r="AB104" s="62"/>
      <c r="AC104" s="62" t="str">
        <f>IFERROR(IF(Q104="PENDIENTE","",IF(U104="NO EJECUTAR","",IF((O104+P104)&lt;&gt;Q104,"REV",""))),"REV")</f>
        <v/>
      </c>
      <c r="AD104" s="62" t="str">
        <f>IFERROR(IF(#REF!="PENDIENTE","",IF(U104="NO EJECUTAR","",IF((#REF!+#REF!)&lt;&gt;#REF!,"REV",""))),"REV")</f>
        <v>REV</v>
      </c>
      <c r="AE104" s="63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</row>
    <row r="105" spans="1:83" ht="21" customHeight="1" x14ac:dyDescent="0.25">
      <c r="A105" s="62"/>
      <c r="B105" s="77">
        <v>96</v>
      </c>
      <c r="C105" s="77"/>
      <c r="D105" s="83"/>
      <c r="E105" s="77"/>
      <c r="F105" s="77"/>
      <c r="G105" s="77"/>
      <c r="H105" s="77"/>
      <c r="I105" s="77"/>
      <c r="J105" s="86"/>
      <c r="K105" s="77"/>
      <c r="L105" s="78"/>
      <c r="M105" s="77"/>
      <c r="N105" s="79"/>
      <c r="O105" s="80"/>
      <c r="P105" s="80"/>
      <c r="Q105" s="80"/>
      <c r="R105" s="79"/>
      <c r="S105" s="79"/>
      <c r="T105" s="77"/>
      <c r="U105" s="77"/>
      <c r="V105" s="62"/>
      <c r="W105" s="76"/>
      <c r="X105" s="76"/>
      <c r="Y105" s="62"/>
      <c r="Z105" s="62"/>
      <c r="AA105" s="62"/>
      <c r="AB105" s="62"/>
      <c r="AC105" s="62" t="str">
        <f>IFERROR(IF(Q105="PENDIENTE","",IF(U105="NO EJECUTAR","",IF((O105+P105)&lt;&gt;Q105,"REV",""))),"REV")</f>
        <v/>
      </c>
      <c r="AD105" s="62" t="str">
        <f>IFERROR(IF(#REF!="PENDIENTE","",IF(U105="NO EJECUTAR","",IF((#REF!+#REF!)&lt;&gt;#REF!,"REV",""))),"REV")</f>
        <v>REV</v>
      </c>
      <c r="AE105" s="63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</row>
    <row r="106" spans="1:83" ht="21" customHeight="1" x14ac:dyDescent="0.25">
      <c r="A106" s="62"/>
      <c r="B106" s="70">
        <v>97</v>
      </c>
      <c r="C106" s="77"/>
      <c r="D106" s="83"/>
      <c r="E106" s="77"/>
      <c r="F106" s="77"/>
      <c r="G106" s="77"/>
      <c r="H106" s="85"/>
      <c r="I106" s="77"/>
      <c r="J106" s="86"/>
      <c r="K106" s="77"/>
      <c r="L106" s="78"/>
      <c r="M106" s="77"/>
      <c r="N106" s="79"/>
      <c r="O106" s="80"/>
      <c r="P106" s="80"/>
      <c r="Q106" s="80"/>
      <c r="R106" s="79"/>
      <c r="S106" s="79"/>
      <c r="T106" s="77"/>
      <c r="U106" s="77"/>
      <c r="V106" s="62"/>
      <c r="W106" s="76"/>
      <c r="X106" s="76"/>
      <c r="Y106" s="62"/>
      <c r="Z106" s="62"/>
      <c r="AA106" s="62"/>
      <c r="AB106" s="62"/>
      <c r="AC106" s="62" t="str">
        <f>IFERROR(IF(Q106="PENDIENTE","",IF(U106="NO EJECUTAR","",IF((O106+P106)&lt;&gt;Q106,"REV",""))),"REV")</f>
        <v/>
      </c>
      <c r="AD106" s="62" t="str">
        <f>IFERROR(IF(#REF!="PENDIENTE","",IF(U106="NO EJECUTAR","",IF((#REF!+#REF!)&lt;&gt;#REF!,"REV",""))),"REV")</f>
        <v>REV</v>
      </c>
      <c r="AE106" s="63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</row>
    <row r="107" spans="1:83" ht="21" customHeight="1" x14ac:dyDescent="0.25">
      <c r="A107" s="62"/>
      <c r="B107" s="77">
        <v>98</v>
      </c>
      <c r="C107" s="77"/>
      <c r="D107" s="83"/>
      <c r="E107" s="77"/>
      <c r="F107" s="77"/>
      <c r="G107" s="77"/>
      <c r="H107" s="85"/>
      <c r="I107" s="77"/>
      <c r="J107" s="86"/>
      <c r="K107" s="77"/>
      <c r="L107" s="78"/>
      <c r="M107" s="77"/>
      <c r="N107" s="79"/>
      <c r="O107" s="80"/>
      <c r="P107" s="80"/>
      <c r="Q107" s="80"/>
      <c r="R107" s="79"/>
      <c r="S107" s="79"/>
      <c r="T107" s="77"/>
      <c r="U107" s="77"/>
      <c r="V107" s="62"/>
      <c r="W107" s="76"/>
      <c r="X107" s="76"/>
      <c r="Y107" s="62"/>
      <c r="Z107" s="62"/>
      <c r="AA107" s="62"/>
      <c r="AB107" s="62"/>
      <c r="AC107" s="62" t="str">
        <f>IFERROR(IF(Q107="PENDIENTE","",IF(U107="NO EJECUTAR","",IF((O107+P107)&lt;&gt;Q107,"REV",""))),"REV")</f>
        <v/>
      </c>
      <c r="AD107" s="62" t="str">
        <f>IFERROR(IF(#REF!="PENDIENTE","",IF(U107="NO EJECUTAR","",IF((#REF!+#REF!)&lt;&gt;#REF!,"REV",""))),"REV")</f>
        <v>REV</v>
      </c>
      <c r="AE107" s="63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</row>
    <row r="108" spans="1:83" ht="21" customHeight="1" x14ac:dyDescent="0.25">
      <c r="A108" s="62"/>
      <c r="B108" s="77">
        <v>99</v>
      </c>
      <c r="C108" s="77"/>
      <c r="D108" s="83"/>
      <c r="E108" s="77"/>
      <c r="F108" s="77"/>
      <c r="G108" s="77"/>
      <c r="H108" s="85"/>
      <c r="I108" s="77"/>
      <c r="J108" s="86"/>
      <c r="K108" s="77"/>
      <c r="L108" s="78"/>
      <c r="M108" s="77"/>
      <c r="N108" s="79"/>
      <c r="O108" s="80"/>
      <c r="P108" s="80"/>
      <c r="Q108" s="80"/>
      <c r="R108" s="79"/>
      <c r="S108" s="79"/>
      <c r="T108" s="77"/>
      <c r="U108" s="77"/>
      <c r="V108" s="62"/>
      <c r="W108" s="76"/>
      <c r="X108" s="76"/>
      <c r="Y108" s="62"/>
      <c r="Z108" s="62"/>
      <c r="AA108" s="62"/>
      <c r="AB108" s="62"/>
      <c r="AC108" s="62" t="str">
        <f>IFERROR(IF(Q108="PENDIENTE","",IF(U108="NO EJECUTAR","",IF((O108+P108)&lt;&gt;Q108,"REV",""))),"REV")</f>
        <v/>
      </c>
      <c r="AD108" s="62" t="str">
        <f>IFERROR(IF(#REF!="PENDIENTE","",IF(U108="NO EJECUTAR","",IF((#REF!+#REF!)&lt;&gt;#REF!,"REV",""))),"REV")</f>
        <v>REV</v>
      </c>
      <c r="AE108" s="63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</row>
    <row r="109" spans="1:83" ht="21" customHeight="1" x14ac:dyDescent="0.25">
      <c r="A109" s="62"/>
      <c r="B109" s="77">
        <v>100</v>
      </c>
      <c r="C109" s="77"/>
      <c r="D109" s="83"/>
      <c r="E109" s="77"/>
      <c r="F109" s="77"/>
      <c r="G109" s="77"/>
      <c r="H109" s="85"/>
      <c r="I109" s="77"/>
      <c r="J109" s="86"/>
      <c r="K109" s="77"/>
      <c r="L109" s="78"/>
      <c r="M109" s="77"/>
      <c r="N109" s="79"/>
      <c r="O109" s="80"/>
      <c r="P109" s="80"/>
      <c r="Q109" s="80"/>
      <c r="R109" s="79"/>
      <c r="S109" s="79"/>
      <c r="T109" s="77"/>
      <c r="U109" s="77"/>
      <c r="V109" s="62"/>
      <c r="W109" s="76"/>
      <c r="X109" s="76"/>
      <c r="Y109" s="62"/>
      <c r="Z109" s="62"/>
      <c r="AA109" s="62"/>
      <c r="AB109" s="62"/>
      <c r="AC109" s="62" t="str">
        <f>IFERROR(IF(Q109="PENDIENTE","",IF(U109="NO EJECUTAR","",IF((O109+P109)&lt;&gt;Q109,"REV",""))),"REV")</f>
        <v/>
      </c>
      <c r="AD109" s="62" t="str">
        <f>IFERROR(IF(#REF!="PENDIENTE","",IF(U109="NO EJECUTAR","",IF((#REF!+#REF!)&lt;&gt;#REF!,"REV",""))),"REV")</f>
        <v>REV</v>
      </c>
      <c r="AE109" s="63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</row>
    <row r="110" spans="1:83" ht="21" customHeight="1" x14ac:dyDescent="0.25">
      <c r="A110" s="62"/>
      <c r="B110" s="77">
        <v>101</v>
      </c>
      <c r="C110" s="77"/>
      <c r="D110" s="83"/>
      <c r="E110" s="77"/>
      <c r="F110" s="77"/>
      <c r="G110" s="77"/>
      <c r="H110" s="85"/>
      <c r="I110" s="77"/>
      <c r="J110" s="86"/>
      <c r="K110" s="77"/>
      <c r="L110" s="78"/>
      <c r="M110" s="77"/>
      <c r="N110" s="79"/>
      <c r="O110" s="80"/>
      <c r="P110" s="80"/>
      <c r="Q110" s="80"/>
      <c r="R110" s="79"/>
      <c r="S110" s="79"/>
      <c r="T110" s="77"/>
      <c r="U110" s="77"/>
      <c r="V110" s="62"/>
      <c r="W110" s="76"/>
      <c r="X110" s="76"/>
      <c r="Y110" s="62"/>
      <c r="Z110" s="62"/>
      <c r="AA110" s="62"/>
      <c r="AB110" s="62"/>
      <c r="AC110" s="62" t="str">
        <f>IFERROR(IF(Q110="PENDIENTE","",IF(U110="NO EJECUTAR","",IF((O110+P110)&lt;&gt;Q110,"REV",""))),"REV")</f>
        <v/>
      </c>
      <c r="AD110" s="62" t="str">
        <f>IFERROR(IF(#REF!="PENDIENTE","",IF(U110="NO EJECUTAR","",IF((#REF!+#REF!)&lt;&gt;#REF!,"REV",""))),"REV")</f>
        <v>REV</v>
      </c>
      <c r="AE110" s="63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</row>
    <row r="111" spans="1:83" ht="21" customHeight="1" x14ac:dyDescent="0.25">
      <c r="A111" s="62"/>
      <c r="B111" s="77">
        <v>102</v>
      </c>
      <c r="C111" s="77"/>
      <c r="D111" s="83"/>
      <c r="E111" s="77"/>
      <c r="F111" s="77"/>
      <c r="G111" s="77"/>
      <c r="H111" s="85"/>
      <c r="I111" s="77"/>
      <c r="J111" s="86"/>
      <c r="K111" s="77"/>
      <c r="L111" s="78"/>
      <c r="M111" s="77"/>
      <c r="N111" s="79"/>
      <c r="O111" s="80"/>
      <c r="P111" s="80"/>
      <c r="Q111" s="80"/>
      <c r="R111" s="79"/>
      <c r="S111" s="79"/>
      <c r="T111" s="77"/>
      <c r="U111" s="77"/>
      <c r="V111" s="62"/>
      <c r="W111" s="76"/>
      <c r="X111" s="76"/>
      <c r="Y111" s="62"/>
      <c r="Z111" s="62"/>
      <c r="AA111" s="62"/>
      <c r="AB111" s="62"/>
      <c r="AC111" s="62" t="str">
        <f>IFERROR(IF(Q111="PENDIENTE","",IF(U111="NO EJECUTAR","",IF((O111+P111)&lt;&gt;Q111,"REV",""))),"REV")</f>
        <v/>
      </c>
      <c r="AD111" s="62" t="str">
        <f>IFERROR(IF(#REF!="PENDIENTE","",IF(U111="NO EJECUTAR","",IF((#REF!+#REF!)&lt;&gt;#REF!,"REV",""))),"REV")</f>
        <v>REV</v>
      </c>
      <c r="AE111" s="63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</row>
    <row r="112" spans="1:83" ht="21" customHeight="1" x14ac:dyDescent="0.25">
      <c r="A112" s="62"/>
      <c r="B112" s="70">
        <v>103</v>
      </c>
      <c r="C112" s="77"/>
      <c r="D112" s="83"/>
      <c r="E112" s="77"/>
      <c r="F112" s="77"/>
      <c r="G112" s="77"/>
      <c r="H112" s="85"/>
      <c r="I112" s="77"/>
      <c r="J112" s="86"/>
      <c r="K112" s="77"/>
      <c r="L112" s="78"/>
      <c r="M112" s="77"/>
      <c r="N112" s="79"/>
      <c r="O112" s="80"/>
      <c r="P112" s="80"/>
      <c r="Q112" s="80"/>
      <c r="R112" s="79"/>
      <c r="S112" s="79"/>
      <c r="T112" s="77"/>
      <c r="U112" s="77"/>
      <c r="V112" s="62"/>
      <c r="W112" s="76"/>
      <c r="X112" s="76"/>
      <c r="Y112" s="62"/>
      <c r="Z112" s="62"/>
      <c r="AA112" s="62"/>
      <c r="AB112" s="62"/>
      <c r="AC112" s="62" t="str">
        <f>IFERROR(IF(Q112="PENDIENTE","",IF(U112="NO EJECUTAR","",IF((O112+P112)&lt;&gt;Q112,"REV",""))),"REV")</f>
        <v/>
      </c>
      <c r="AD112" s="62" t="str">
        <f>IFERROR(IF(#REF!="PENDIENTE","",IF(U112="NO EJECUTAR","",IF((#REF!+#REF!)&lt;&gt;#REF!,"REV",""))),"REV")</f>
        <v>REV</v>
      </c>
      <c r="AE112" s="63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</row>
    <row r="113" spans="1:83" ht="21" customHeight="1" x14ac:dyDescent="0.25">
      <c r="A113" s="62"/>
      <c r="B113" s="77">
        <v>104</v>
      </c>
      <c r="C113" s="77"/>
      <c r="D113" s="83"/>
      <c r="E113" s="77"/>
      <c r="F113" s="77"/>
      <c r="G113" s="77"/>
      <c r="H113" s="85"/>
      <c r="I113" s="77"/>
      <c r="J113" s="86"/>
      <c r="K113" s="77"/>
      <c r="L113" s="78"/>
      <c r="M113" s="77"/>
      <c r="N113" s="79"/>
      <c r="O113" s="80"/>
      <c r="P113" s="80"/>
      <c r="Q113" s="80"/>
      <c r="R113" s="79"/>
      <c r="S113" s="79"/>
      <c r="T113" s="77"/>
      <c r="U113" s="77"/>
      <c r="V113" s="62"/>
      <c r="W113" s="76"/>
      <c r="X113" s="76"/>
      <c r="Y113" s="62"/>
      <c r="Z113" s="62"/>
      <c r="AA113" s="62"/>
      <c r="AB113" s="62"/>
      <c r="AC113" s="62" t="str">
        <f>IFERROR(IF(Q113="PENDIENTE","",IF(U113="NO EJECUTAR","",IF((O113+P113)&lt;&gt;Q113,"REV",""))),"REV")</f>
        <v/>
      </c>
      <c r="AD113" s="62" t="str">
        <f>IFERROR(IF(#REF!="PENDIENTE","",IF(U113="NO EJECUTAR","",IF((#REF!+#REF!)&lt;&gt;#REF!,"REV",""))),"REV")</f>
        <v>REV</v>
      </c>
      <c r="AE113" s="63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</row>
    <row r="114" spans="1:83" ht="21" customHeight="1" x14ac:dyDescent="0.25">
      <c r="A114" s="62"/>
      <c r="B114" s="77">
        <v>105</v>
      </c>
      <c r="C114" s="77"/>
      <c r="D114" s="83"/>
      <c r="E114" s="77"/>
      <c r="F114" s="77"/>
      <c r="G114" s="77"/>
      <c r="H114" s="85"/>
      <c r="I114" s="77"/>
      <c r="J114" s="86"/>
      <c r="K114" s="77"/>
      <c r="L114" s="78"/>
      <c r="M114" s="77"/>
      <c r="N114" s="79"/>
      <c r="O114" s="80"/>
      <c r="P114" s="80"/>
      <c r="Q114" s="80"/>
      <c r="R114" s="79"/>
      <c r="S114" s="79"/>
      <c r="T114" s="77"/>
      <c r="U114" s="77"/>
      <c r="V114" s="62"/>
      <c r="W114" s="76"/>
      <c r="X114" s="76"/>
      <c r="Y114" s="62"/>
      <c r="Z114" s="62"/>
      <c r="AA114" s="62"/>
      <c r="AB114" s="62"/>
      <c r="AC114" s="62" t="str">
        <f>IFERROR(IF(Q114="PENDIENTE","",IF(U114="NO EJECUTAR","",IF((O114+P114)&lt;&gt;Q114,"REV",""))),"REV")</f>
        <v/>
      </c>
      <c r="AD114" s="62" t="str">
        <f>IFERROR(IF(#REF!="PENDIENTE","",IF(U114="NO EJECUTAR","",IF((#REF!+#REF!)&lt;&gt;#REF!,"REV",""))),"REV")</f>
        <v>REV</v>
      </c>
      <c r="AE114" s="63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</row>
    <row r="115" spans="1:83" ht="21" customHeight="1" x14ac:dyDescent="0.25">
      <c r="A115" s="62"/>
      <c r="B115" s="77">
        <v>106</v>
      </c>
      <c r="C115" s="84"/>
      <c r="D115" s="98"/>
      <c r="E115" s="84"/>
      <c r="F115" s="84"/>
      <c r="G115" s="84"/>
      <c r="H115" s="84"/>
      <c r="I115" s="84"/>
      <c r="J115" s="84"/>
      <c r="K115" s="84"/>
      <c r="L115" s="99"/>
      <c r="M115" s="84"/>
      <c r="N115" s="100"/>
      <c r="O115" s="101"/>
      <c r="P115" s="101"/>
      <c r="Q115" s="80"/>
      <c r="R115" s="100"/>
      <c r="S115" s="100"/>
      <c r="T115" s="77"/>
      <c r="U115" s="77"/>
      <c r="V115" s="62"/>
      <c r="W115" s="76"/>
      <c r="X115" s="76"/>
      <c r="Y115" s="62"/>
      <c r="Z115" s="62"/>
      <c r="AA115" s="62"/>
      <c r="AB115" s="62"/>
      <c r="AC115" s="62"/>
      <c r="AD115" s="62"/>
      <c r="AE115" s="63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</row>
    <row r="116" spans="1:83" ht="21" customHeight="1" x14ac:dyDescent="0.25">
      <c r="A116" s="62"/>
      <c r="B116" s="77">
        <v>107</v>
      </c>
      <c r="C116" s="84"/>
      <c r="D116" s="98"/>
      <c r="E116" s="84"/>
      <c r="F116" s="84"/>
      <c r="G116" s="84"/>
      <c r="H116" s="84"/>
      <c r="I116" s="84"/>
      <c r="J116" s="84"/>
      <c r="K116" s="84"/>
      <c r="L116" s="99"/>
      <c r="M116" s="84"/>
      <c r="N116" s="100"/>
      <c r="O116" s="101"/>
      <c r="P116" s="101"/>
      <c r="Q116" s="80"/>
      <c r="R116" s="100"/>
      <c r="S116" s="100"/>
      <c r="T116" s="77"/>
      <c r="U116" s="77"/>
      <c r="V116" s="62"/>
      <c r="W116" s="76"/>
      <c r="X116" s="76"/>
      <c r="Y116" s="62"/>
      <c r="Z116" s="62"/>
      <c r="AA116" s="62"/>
      <c r="AB116" s="62"/>
      <c r="AC116" s="62"/>
      <c r="AD116" s="62"/>
      <c r="AE116" s="63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</row>
    <row r="117" spans="1:83" ht="21" customHeight="1" x14ac:dyDescent="0.25">
      <c r="A117" s="62"/>
      <c r="B117" s="77">
        <v>108</v>
      </c>
      <c r="C117" s="77"/>
      <c r="D117" s="83"/>
      <c r="E117" s="77"/>
      <c r="F117" s="77"/>
      <c r="G117" s="77"/>
      <c r="H117" s="85"/>
      <c r="I117" s="77"/>
      <c r="J117" s="86"/>
      <c r="K117" s="77"/>
      <c r="L117" s="78"/>
      <c r="M117" s="77"/>
      <c r="N117" s="79"/>
      <c r="O117" s="80"/>
      <c r="P117" s="80"/>
      <c r="Q117" s="80"/>
      <c r="R117" s="79"/>
      <c r="S117" s="79"/>
      <c r="T117" s="77"/>
      <c r="U117" s="77"/>
      <c r="V117" s="62"/>
      <c r="W117" s="76"/>
      <c r="X117" s="76"/>
      <c r="Y117" s="62"/>
      <c r="Z117" s="62"/>
      <c r="AA117" s="62"/>
      <c r="AB117" s="62"/>
      <c r="AC117" s="62" t="str">
        <f>IFERROR(IF(Q117="PENDIENTE","",IF(U117="NO EJECUTAR","",IF((O117+P117)&lt;&gt;Q117,"REV",""))),"REV")</f>
        <v/>
      </c>
      <c r="AD117" s="62" t="str">
        <f>IFERROR(IF(#REF!="PENDIENTE","",IF(U117="NO EJECUTAR","",IF((#REF!+#REF!)&lt;&gt;#REF!,"REV",""))),"REV")</f>
        <v>REV</v>
      </c>
      <c r="AE117" s="63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</row>
    <row r="118" spans="1:83" ht="21" customHeight="1" x14ac:dyDescent="0.25">
      <c r="A118" s="62"/>
      <c r="B118" s="70">
        <v>109</v>
      </c>
      <c r="C118" s="77"/>
      <c r="D118" s="83"/>
      <c r="E118" s="77"/>
      <c r="F118" s="77"/>
      <c r="G118" s="77"/>
      <c r="H118" s="85"/>
      <c r="I118" s="77"/>
      <c r="J118" s="86"/>
      <c r="K118" s="77"/>
      <c r="L118" s="78"/>
      <c r="M118" s="77"/>
      <c r="N118" s="79"/>
      <c r="O118" s="80"/>
      <c r="P118" s="80"/>
      <c r="Q118" s="80"/>
      <c r="R118" s="79"/>
      <c r="S118" s="79"/>
      <c r="T118" s="77"/>
      <c r="U118" s="77"/>
      <c r="V118" s="62"/>
      <c r="W118" s="76"/>
      <c r="X118" s="76"/>
      <c r="Y118" s="62"/>
      <c r="Z118" s="62"/>
      <c r="AA118" s="62"/>
      <c r="AB118" s="62"/>
      <c r="AC118" s="62" t="str">
        <f>IFERROR(IF(Q118="PENDIENTE","",IF(U118="NO EJECUTAR","",IF((O118+P118)&lt;&gt;Q118,"REV",""))),"REV")</f>
        <v/>
      </c>
      <c r="AD118" s="62" t="str">
        <f>IFERROR(IF(#REF!="PENDIENTE","",IF(U118="NO EJECUTAR","",IF((#REF!+#REF!)&lt;&gt;#REF!,"REV",""))),"REV")</f>
        <v>REV</v>
      </c>
      <c r="AE118" s="63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2"/>
      <c r="BR118" s="62"/>
      <c r="BS118" s="62"/>
      <c r="BT118" s="62"/>
      <c r="BU118" s="62"/>
      <c r="BV118" s="62"/>
      <c r="BW118" s="62"/>
      <c r="BX118" s="62"/>
      <c r="BY118" s="62"/>
      <c r="BZ118" s="62"/>
      <c r="CA118" s="62"/>
      <c r="CB118" s="62"/>
      <c r="CC118" s="62"/>
      <c r="CD118" s="62"/>
      <c r="CE118" s="62"/>
    </row>
    <row r="119" spans="1:83" ht="21" customHeight="1" x14ac:dyDescent="0.25">
      <c r="A119" s="62"/>
      <c r="B119" s="77">
        <v>110</v>
      </c>
      <c r="C119" s="77"/>
      <c r="D119" s="83"/>
      <c r="E119" s="77"/>
      <c r="F119" s="77"/>
      <c r="G119" s="77"/>
      <c r="H119" s="85"/>
      <c r="I119" s="77"/>
      <c r="J119" s="86"/>
      <c r="K119" s="77"/>
      <c r="L119" s="78"/>
      <c r="M119" s="77"/>
      <c r="N119" s="79"/>
      <c r="O119" s="80"/>
      <c r="P119" s="80"/>
      <c r="Q119" s="80"/>
      <c r="R119" s="79"/>
      <c r="S119" s="79"/>
      <c r="T119" s="77"/>
      <c r="U119" s="77"/>
      <c r="V119" s="62"/>
      <c r="W119" s="76"/>
      <c r="X119" s="76"/>
      <c r="Y119" s="62"/>
      <c r="Z119" s="62"/>
      <c r="AA119" s="62"/>
      <c r="AB119" s="62"/>
      <c r="AC119" s="62" t="str">
        <f>IFERROR(IF(Q119="PENDIENTE","",IF(U119="NO EJECUTAR","",IF((O119+P119)&lt;&gt;Q119,"REV",""))),"REV")</f>
        <v/>
      </c>
      <c r="AD119" s="62" t="str">
        <f>IFERROR(IF(#REF!="PENDIENTE","",IF(U119="NO EJECUTAR","",IF((#REF!+#REF!)&lt;&gt;#REF!,"REV",""))),"REV")</f>
        <v>REV</v>
      </c>
      <c r="AE119" s="63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</row>
    <row r="120" spans="1:83" ht="21" customHeight="1" x14ac:dyDescent="0.25">
      <c r="A120" s="62"/>
      <c r="B120" s="77">
        <v>111</v>
      </c>
      <c r="C120" s="77"/>
      <c r="D120" s="89"/>
      <c r="E120" s="82"/>
      <c r="F120" s="82"/>
      <c r="G120" s="85"/>
      <c r="H120" s="85"/>
      <c r="I120" s="85"/>
      <c r="J120" s="88"/>
      <c r="K120" s="82"/>
      <c r="L120" s="94"/>
      <c r="M120" s="97"/>
      <c r="N120" s="79"/>
      <c r="O120" s="80"/>
      <c r="P120" s="80"/>
      <c r="Q120" s="80"/>
      <c r="R120" s="79"/>
      <c r="S120" s="91"/>
      <c r="T120" s="77"/>
      <c r="U120" s="77"/>
      <c r="V120" s="62"/>
      <c r="W120" s="76"/>
      <c r="X120" s="76"/>
      <c r="Y120" s="62"/>
      <c r="Z120" s="62"/>
      <c r="AA120" s="62"/>
      <c r="AB120" s="62"/>
      <c r="AC120" s="62" t="str">
        <f>IFERROR(IF(Q120="PENDIENTE","",IF(U120="NO EJECUTAR","",IF((O120+P120)&lt;&gt;Q120,"REV",""))),"REV")</f>
        <v/>
      </c>
      <c r="AD120" s="62" t="str">
        <f>IFERROR(IF(#REF!="PENDIENTE","",IF(U120="NO EJECUTAR","",IF((#REF!+#REF!)&lt;&gt;#REF!,"REV",""))),"REV")</f>
        <v>REV</v>
      </c>
      <c r="AE120" s="63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</row>
    <row r="121" spans="1:83" ht="21" customHeight="1" x14ac:dyDescent="0.25">
      <c r="A121" s="62"/>
      <c r="B121" s="77">
        <v>112</v>
      </c>
      <c r="C121" s="77"/>
      <c r="D121" s="89"/>
      <c r="E121" s="82"/>
      <c r="F121" s="82"/>
      <c r="G121" s="85"/>
      <c r="H121" s="85"/>
      <c r="I121" s="85"/>
      <c r="J121" s="88"/>
      <c r="K121" s="82"/>
      <c r="L121" s="94"/>
      <c r="M121" s="97"/>
      <c r="N121" s="79"/>
      <c r="O121" s="80"/>
      <c r="P121" s="80"/>
      <c r="Q121" s="80"/>
      <c r="R121" s="79"/>
      <c r="S121" s="91"/>
      <c r="T121" s="77"/>
      <c r="U121" s="77"/>
      <c r="V121" s="62"/>
      <c r="W121" s="76"/>
      <c r="X121" s="76"/>
      <c r="Y121" s="62"/>
      <c r="Z121" s="62"/>
      <c r="AA121" s="62"/>
      <c r="AB121" s="62"/>
      <c r="AC121" s="62" t="str">
        <f>IFERROR(IF(Q121="PENDIENTE","",IF(U121="NO EJECUTAR","",IF((O121+P121)&lt;&gt;Q121,"REV",""))),"REV")</f>
        <v/>
      </c>
      <c r="AD121" s="62" t="str">
        <f>IFERROR(IF(#REF!="PENDIENTE","",IF(U121="NO EJECUTAR","",IF((#REF!+#REF!)&lt;&gt;#REF!,"REV",""))),"REV")</f>
        <v>REV</v>
      </c>
      <c r="AE121" s="63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</row>
    <row r="122" spans="1:83" ht="21" customHeight="1" x14ac:dyDescent="0.25">
      <c r="A122" s="62"/>
      <c r="B122" s="77">
        <v>113</v>
      </c>
      <c r="C122" s="77"/>
      <c r="D122" s="89"/>
      <c r="E122" s="82"/>
      <c r="F122" s="82"/>
      <c r="G122" s="85"/>
      <c r="H122" s="85"/>
      <c r="I122" s="85"/>
      <c r="J122" s="88"/>
      <c r="K122" s="82"/>
      <c r="L122" s="94"/>
      <c r="M122" s="97"/>
      <c r="N122" s="79"/>
      <c r="O122" s="80"/>
      <c r="P122" s="80"/>
      <c r="Q122" s="80"/>
      <c r="R122" s="79"/>
      <c r="S122" s="79"/>
      <c r="T122" s="77"/>
      <c r="U122" s="77"/>
      <c r="V122" s="62"/>
      <c r="W122" s="76"/>
      <c r="X122" s="76"/>
      <c r="Y122" s="62"/>
      <c r="Z122" s="62"/>
      <c r="AA122" s="62"/>
      <c r="AB122" s="62"/>
      <c r="AC122" s="62" t="str">
        <f>IFERROR(IF(Q122="PENDIENTE","",IF(U122="NO EJECUTAR","",IF((O122+P122)&lt;&gt;Q122,"REV",""))),"REV")</f>
        <v/>
      </c>
      <c r="AD122" s="62" t="str">
        <f>IFERROR(IF(#REF!="PENDIENTE","",IF(U122="NO EJECUTAR","",IF((#REF!+#REF!)&lt;&gt;#REF!,"REV",""))),"REV")</f>
        <v>REV</v>
      </c>
      <c r="AE122" s="63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</row>
    <row r="123" spans="1:83" ht="21" customHeight="1" x14ac:dyDescent="0.25">
      <c r="A123" s="62"/>
      <c r="B123" s="77">
        <v>114</v>
      </c>
      <c r="C123" s="77"/>
      <c r="D123" s="83"/>
      <c r="E123" s="77"/>
      <c r="F123" s="77"/>
      <c r="G123" s="77"/>
      <c r="H123" s="77"/>
      <c r="I123" s="77"/>
      <c r="J123" s="86"/>
      <c r="K123" s="77"/>
      <c r="L123" s="78"/>
      <c r="M123" s="77"/>
      <c r="N123" s="79"/>
      <c r="O123" s="80"/>
      <c r="P123" s="80"/>
      <c r="Q123" s="80"/>
      <c r="R123" s="79"/>
      <c r="S123" s="79"/>
      <c r="T123" s="77"/>
      <c r="U123" s="77"/>
      <c r="V123" s="62"/>
      <c r="W123" s="76"/>
      <c r="X123" s="76"/>
      <c r="Y123" s="62"/>
      <c r="Z123" s="62"/>
      <c r="AA123" s="62"/>
      <c r="AB123" s="62"/>
      <c r="AC123" s="62" t="str">
        <f>IFERROR(IF(Q123="PENDIENTE","",IF(U123="NO EJECUTAR","",IF((O123+P123)&lt;&gt;Q123,"REV",""))),"REV")</f>
        <v/>
      </c>
      <c r="AD123" s="62" t="str">
        <f>IFERROR(IF(#REF!="PENDIENTE","",IF(U123="NO EJECUTAR","",IF((#REF!+#REF!)&lt;&gt;#REF!,"REV",""))),"REV")</f>
        <v>REV</v>
      </c>
      <c r="AE123" s="63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</row>
    <row r="124" spans="1:83" ht="21" customHeight="1" x14ac:dyDescent="0.25">
      <c r="A124" s="62"/>
      <c r="B124" s="70">
        <v>115</v>
      </c>
      <c r="C124" s="77"/>
      <c r="D124" s="83"/>
      <c r="E124" s="77"/>
      <c r="F124" s="77"/>
      <c r="G124" s="77"/>
      <c r="H124" s="77"/>
      <c r="I124" s="77"/>
      <c r="J124" s="86"/>
      <c r="K124" s="77"/>
      <c r="L124" s="78"/>
      <c r="M124" s="77"/>
      <c r="N124" s="79"/>
      <c r="O124" s="80"/>
      <c r="P124" s="80"/>
      <c r="Q124" s="80"/>
      <c r="R124" s="79"/>
      <c r="S124" s="79"/>
      <c r="T124" s="77"/>
      <c r="U124" s="77"/>
      <c r="V124" s="62"/>
      <c r="W124" s="76"/>
      <c r="X124" s="76"/>
      <c r="Y124" s="62"/>
      <c r="Z124" s="62"/>
      <c r="AA124" s="62"/>
      <c r="AB124" s="62"/>
      <c r="AC124" s="62" t="str">
        <f>IFERROR(IF(Q124="PENDIENTE","",IF(U124="NO EJECUTAR","",IF((O124+P124)&lt;&gt;Q124,"REV",""))),"REV")</f>
        <v/>
      </c>
      <c r="AD124" s="62" t="str">
        <f>IFERROR(IF(#REF!="PENDIENTE","",IF(U124="NO EJECUTAR","",IF((#REF!+#REF!)&lt;&gt;#REF!,"REV",""))),"REV")</f>
        <v>REV</v>
      </c>
      <c r="AE124" s="63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</row>
    <row r="125" spans="1:83" ht="21" customHeight="1" x14ac:dyDescent="0.25">
      <c r="A125" s="62"/>
      <c r="B125" s="77">
        <v>116</v>
      </c>
      <c r="C125" s="77"/>
      <c r="D125" s="83"/>
      <c r="E125" s="77"/>
      <c r="F125" s="77"/>
      <c r="G125" s="77"/>
      <c r="H125" s="77"/>
      <c r="I125" s="77"/>
      <c r="J125" s="86"/>
      <c r="K125" s="77"/>
      <c r="L125" s="78"/>
      <c r="M125" s="77"/>
      <c r="N125" s="79"/>
      <c r="O125" s="80"/>
      <c r="P125" s="80"/>
      <c r="Q125" s="80"/>
      <c r="R125" s="79"/>
      <c r="S125" s="79"/>
      <c r="T125" s="77"/>
      <c r="U125" s="77"/>
      <c r="V125" s="62"/>
      <c r="W125" s="76"/>
      <c r="X125" s="76"/>
      <c r="Y125" s="62"/>
      <c r="Z125" s="62"/>
      <c r="AA125" s="62"/>
      <c r="AB125" s="62"/>
      <c r="AC125" s="62" t="str">
        <f>IFERROR(IF(Q125="PENDIENTE","",IF(U125="NO EJECUTAR","",IF((O125+P125)&lt;&gt;Q125,"REV",""))),"REV")</f>
        <v/>
      </c>
      <c r="AD125" s="62" t="str">
        <f>IFERROR(IF(#REF!="PENDIENTE","",IF(U125="NO EJECUTAR","",IF((#REF!+#REF!)&lt;&gt;#REF!,"REV",""))),"REV")</f>
        <v>REV</v>
      </c>
      <c r="AE125" s="63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</row>
    <row r="126" spans="1:83" ht="21" customHeight="1" x14ac:dyDescent="0.25">
      <c r="A126" s="62"/>
      <c r="B126" s="77">
        <v>117</v>
      </c>
      <c r="C126" s="77"/>
      <c r="D126" s="83"/>
      <c r="E126" s="77"/>
      <c r="F126" s="77"/>
      <c r="G126" s="77"/>
      <c r="H126" s="77"/>
      <c r="I126" s="77"/>
      <c r="J126" s="86"/>
      <c r="K126" s="77"/>
      <c r="L126" s="78"/>
      <c r="M126" s="77"/>
      <c r="N126" s="79"/>
      <c r="O126" s="80"/>
      <c r="P126" s="80"/>
      <c r="Q126" s="80"/>
      <c r="R126" s="79"/>
      <c r="S126" s="79"/>
      <c r="T126" s="77"/>
      <c r="U126" s="77"/>
      <c r="V126" s="62"/>
      <c r="W126" s="76"/>
      <c r="X126" s="76"/>
      <c r="Y126" s="62"/>
      <c r="Z126" s="62"/>
      <c r="AA126" s="62"/>
      <c r="AB126" s="62"/>
      <c r="AC126" s="62" t="str">
        <f>IFERROR(IF(Q126="PENDIENTE","",IF(U126="NO EJECUTAR","",IF((O126+P126)&lt;&gt;Q126,"REV",""))),"REV")</f>
        <v/>
      </c>
      <c r="AD126" s="62" t="str">
        <f>IFERROR(IF(#REF!="PENDIENTE","",IF(U126="NO EJECUTAR","",IF((#REF!+#REF!)&lt;&gt;#REF!,"REV",""))),"REV")</f>
        <v>REV</v>
      </c>
      <c r="AE126" s="63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</row>
    <row r="127" spans="1:83" ht="21" customHeight="1" x14ac:dyDescent="0.25">
      <c r="A127" s="62"/>
      <c r="B127" s="77">
        <v>118</v>
      </c>
      <c r="C127" s="77"/>
      <c r="D127" s="83"/>
      <c r="E127" s="77"/>
      <c r="F127" s="77"/>
      <c r="G127" s="77"/>
      <c r="H127" s="77"/>
      <c r="I127" s="77"/>
      <c r="J127" s="86"/>
      <c r="K127" s="77"/>
      <c r="L127" s="78"/>
      <c r="M127" s="77"/>
      <c r="N127" s="79"/>
      <c r="O127" s="80"/>
      <c r="P127" s="80"/>
      <c r="Q127" s="80"/>
      <c r="R127" s="79"/>
      <c r="S127" s="79"/>
      <c r="T127" s="77"/>
      <c r="U127" s="77"/>
      <c r="V127" s="62"/>
      <c r="W127" s="76"/>
      <c r="X127" s="76"/>
      <c r="Y127" s="62"/>
      <c r="Z127" s="62"/>
      <c r="AA127" s="62"/>
      <c r="AB127" s="62"/>
      <c r="AC127" s="62" t="str">
        <f>IFERROR(IF(Q127="PENDIENTE","",IF(U127="NO EJECUTAR","",IF((O127+P127)&lt;&gt;Q127,"REV",""))),"REV")</f>
        <v/>
      </c>
      <c r="AD127" s="62" t="str">
        <f>IFERROR(IF(#REF!="PENDIENTE","",IF(U127="NO EJECUTAR","",IF((#REF!+#REF!)&lt;&gt;#REF!,"REV",""))),"REV")</f>
        <v>REV</v>
      </c>
      <c r="AE127" s="63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</row>
    <row r="128" spans="1:83" ht="21" customHeight="1" x14ac:dyDescent="0.25">
      <c r="A128" s="62"/>
      <c r="B128" s="77">
        <v>119</v>
      </c>
      <c r="C128" s="77"/>
      <c r="D128" s="83"/>
      <c r="E128" s="77"/>
      <c r="F128" s="77"/>
      <c r="G128" s="77"/>
      <c r="H128" s="77"/>
      <c r="I128" s="77"/>
      <c r="J128" s="86"/>
      <c r="K128" s="77"/>
      <c r="L128" s="78"/>
      <c r="M128" s="77"/>
      <c r="N128" s="79"/>
      <c r="O128" s="80"/>
      <c r="P128" s="80"/>
      <c r="Q128" s="80"/>
      <c r="R128" s="79"/>
      <c r="S128" s="79"/>
      <c r="T128" s="77"/>
      <c r="U128" s="77"/>
      <c r="V128" s="62"/>
      <c r="W128" s="76"/>
      <c r="X128" s="76"/>
      <c r="Y128" s="62"/>
      <c r="Z128" s="62"/>
      <c r="AA128" s="62"/>
      <c r="AB128" s="62"/>
      <c r="AC128" s="62" t="str">
        <f>IFERROR(IF(Q128="PENDIENTE","",IF(U128="NO EJECUTAR","",IF((O128+P128)&lt;&gt;Q128,"REV",""))),"REV")</f>
        <v/>
      </c>
      <c r="AD128" s="62" t="str">
        <f>IFERROR(IF(#REF!="PENDIENTE","",IF(U128="NO EJECUTAR","",IF((#REF!+#REF!)&lt;&gt;#REF!,"REV",""))),"REV")</f>
        <v>REV</v>
      </c>
      <c r="AE128" s="63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2"/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</row>
    <row r="129" spans="1:83" ht="21" customHeight="1" x14ac:dyDescent="0.25">
      <c r="A129" s="62"/>
      <c r="B129" s="77">
        <v>120</v>
      </c>
      <c r="C129" s="77"/>
      <c r="D129" s="83"/>
      <c r="E129" s="77"/>
      <c r="F129" s="77"/>
      <c r="G129" s="77"/>
      <c r="H129" s="85"/>
      <c r="I129" s="77"/>
      <c r="J129" s="77"/>
      <c r="K129" s="77"/>
      <c r="L129" s="78"/>
      <c r="M129" s="77"/>
      <c r="N129" s="79"/>
      <c r="O129" s="80"/>
      <c r="P129" s="80"/>
      <c r="Q129" s="80"/>
      <c r="R129" s="79"/>
      <c r="S129" s="79"/>
      <c r="T129" s="77"/>
      <c r="U129" s="77"/>
      <c r="V129" s="62"/>
      <c r="W129" s="76"/>
      <c r="X129" s="76"/>
      <c r="Y129" s="62"/>
      <c r="Z129" s="62"/>
      <c r="AA129" s="62"/>
      <c r="AB129" s="62"/>
      <c r="AC129" s="62" t="str">
        <f>IFERROR(IF(Q129="PENDIENTE","",IF(U129="NO EJECUTAR","",IF((O129+P129)&lt;&gt;Q129,"REV",""))),"REV")</f>
        <v/>
      </c>
      <c r="AD129" s="62" t="str">
        <f>IFERROR(IF(#REF!="PENDIENTE","",IF(U129="NO EJECUTAR","",IF((#REF!+#REF!)&lt;&gt;#REF!,"REV",""))),"REV")</f>
        <v>REV</v>
      </c>
      <c r="AE129" s="63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</row>
    <row r="130" spans="1:83" ht="21" customHeight="1" x14ac:dyDescent="0.25">
      <c r="A130" s="62"/>
      <c r="B130" s="70">
        <v>121</v>
      </c>
      <c r="C130" s="77"/>
      <c r="D130" s="83"/>
      <c r="E130" s="77"/>
      <c r="F130" s="77"/>
      <c r="G130" s="77"/>
      <c r="H130" s="85"/>
      <c r="I130" s="77"/>
      <c r="J130" s="86"/>
      <c r="K130" s="77"/>
      <c r="L130" s="78"/>
      <c r="M130" s="77"/>
      <c r="N130" s="91"/>
      <c r="O130" s="80"/>
      <c r="P130" s="80"/>
      <c r="Q130" s="90"/>
      <c r="R130" s="79"/>
      <c r="S130" s="79"/>
      <c r="T130" s="77"/>
      <c r="U130" s="77"/>
      <c r="V130" s="62"/>
      <c r="W130" s="76"/>
      <c r="X130" s="76"/>
      <c r="Y130" s="62"/>
      <c r="Z130" s="62"/>
      <c r="AA130" s="62"/>
      <c r="AB130" s="62"/>
      <c r="AC130" s="62" t="str">
        <f>IFERROR(IF(Q130="PENDIENTE","",IF(U130="NO EJECUTAR","",IF((O130+P130)&lt;&gt;Q130,"REV",""))),"REV")</f>
        <v/>
      </c>
      <c r="AD130" s="62" t="str">
        <f>IFERROR(IF(#REF!="PENDIENTE","",IF(U130="NO EJECUTAR","",IF((#REF!+#REF!)&lt;&gt;#REF!,"REV",""))),"REV")</f>
        <v>REV</v>
      </c>
      <c r="AE130" s="63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</row>
    <row r="131" spans="1:83" ht="21" customHeight="1" x14ac:dyDescent="0.25">
      <c r="A131" s="62"/>
      <c r="B131" s="77">
        <v>122</v>
      </c>
      <c r="C131" s="77"/>
      <c r="D131" s="83"/>
      <c r="E131" s="77"/>
      <c r="F131" s="77"/>
      <c r="G131" s="77"/>
      <c r="H131" s="85"/>
      <c r="I131" s="77"/>
      <c r="J131" s="86"/>
      <c r="K131" s="77"/>
      <c r="L131" s="78"/>
      <c r="M131" s="77"/>
      <c r="N131" s="79"/>
      <c r="O131" s="80"/>
      <c r="P131" s="80"/>
      <c r="Q131" s="80"/>
      <c r="R131" s="79"/>
      <c r="S131" s="79"/>
      <c r="T131" s="77"/>
      <c r="U131" s="77"/>
      <c r="V131" s="62"/>
      <c r="W131" s="76"/>
      <c r="X131" s="76"/>
      <c r="Y131" s="62"/>
      <c r="Z131" s="62"/>
      <c r="AA131" s="62"/>
      <c r="AB131" s="62"/>
      <c r="AC131" s="62" t="str">
        <f>IFERROR(IF(Q131="PENDIENTE","",IF(U131="NO EJECUTAR","",IF((O131+P131)&lt;&gt;Q131,"REV",""))),"REV")</f>
        <v/>
      </c>
      <c r="AD131" s="62" t="str">
        <f>IFERROR(IF(#REF!="PENDIENTE","",IF(U131="NO EJECUTAR","",IF((#REF!+#REF!)&lt;&gt;#REF!,"REV",""))),"REV")</f>
        <v>REV</v>
      </c>
      <c r="AE131" s="63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</row>
    <row r="132" spans="1:83" ht="21" customHeight="1" x14ac:dyDescent="0.25">
      <c r="A132" s="62"/>
      <c r="B132" s="77">
        <v>123</v>
      </c>
      <c r="C132" s="77"/>
      <c r="D132" s="83"/>
      <c r="E132" s="77"/>
      <c r="F132" s="77"/>
      <c r="G132" s="84"/>
      <c r="H132" s="77"/>
      <c r="I132" s="77"/>
      <c r="J132" s="77"/>
      <c r="K132" s="77"/>
      <c r="L132" s="78"/>
      <c r="M132" s="77"/>
      <c r="N132" s="79"/>
      <c r="O132" s="80"/>
      <c r="P132" s="80"/>
      <c r="Q132" s="80"/>
      <c r="R132" s="79"/>
      <c r="S132" s="79"/>
      <c r="T132" s="77"/>
      <c r="U132" s="77"/>
      <c r="V132" s="62"/>
      <c r="W132" s="76"/>
      <c r="X132" s="76"/>
      <c r="Y132" s="62"/>
      <c r="Z132" s="62"/>
      <c r="AA132" s="62"/>
      <c r="AB132" s="62"/>
      <c r="AC132" s="62"/>
      <c r="AD132" s="62"/>
      <c r="AE132" s="63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</row>
    <row r="133" spans="1:83" ht="21" customHeight="1" x14ac:dyDescent="0.25">
      <c r="A133" s="62"/>
      <c r="B133" s="77">
        <v>124</v>
      </c>
      <c r="C133" s="77"/>
      <c r="D133" s="83"/>
      <c r="E133" s="77"/>
      <c r="F133" s="77"/>
      <c r="G133" s="77"/>
      <c r="H133" s="82"/>
      <c r="I133" s="77"/>
      <c r="J133" s="86"/>
      <c r="K133" s="77"/>
      <c r="L133" s="78"/>
      <c r="M133" s="77"/>
      <c r="N133" s="79"/>
      <c r="O133" s="80"/>
      <c r="P133" s="80"/>
      <c r="Q133" s="80"/>
      <c r="R133" s="79"/>
      <c r="S133" s="79"/>
      <c r="T133" s="77"/>
      <c r="U133" s="77"/>
      <c r="V133" s="62"/>
      <c r="W133" s="76"/>
      <c r="X133" s="76"/>
      <c r="Y133" s="62"/>
      <c r="Z133" s="62"/>
      <c r="AA133" s="62"/>
      <c r="AB133" s="62"/>
      <c r="AC133" s="62" t="str">
        <f>IFERROR(IF(Q133="PENDIENTE","",IF(U133="NO EJECUTAR","",IF((O133+P133)&lt;&gt;Q133,"REV",""))),"REV")</f>
        <v/>
      </c>
      <c r="AD133" s="62" t="str">
        <f>IFERROR(IF(#REF!="PENDIENTE","",IF(U133="NO EJECUTAR","",IF((#REF!+#REF!)&lt;&gt;#REF!,"REV",""))),"REV")</f>
        <v>REV</v>
      </c>
      <c r="AE133" s="63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</row>
    <row r="134" spans="1:83" ht="21" customHeight="1" x14ac:dyDescent="0.25">
      <c r="A134" s="62"/>
      <c r="B134" s="77">
        <v>125</v>
      </c>
      <c r="C134" s="77"/>
      <c r="D134" s="83"/>
      <c r="E134" s="77"/>
      <c r="F134" s="77"/>
      <c r="G134" s="77"/>
      <c r="H134" s="82"/>
      <c r="I134" s="77"/>
      <c r="J134" s="86"/>
      <c r="K134" s="77"/>
      <c r="L134" s="78"/>
      <c r="M134" s="77"/>
      <c r="N134" s="79"/>
      <c r="O134" s="80"/>
      <c r="P134" s="80"/>
      <c r="Q134" s="80"/>
      <c r="R134" s="79"/>
      <c r="S134" s="79"/>
      <c r="T134" s="77"/>
      <c r="U134" s="77"/>
      <c r="V134" s="62"/>
      <c r="W134" s="76"/>
      <c r="X134" s="76"/>
      <c r="Y134" s="62"/>
      <c r="Z134" s="62"/>
      <c r="AA134" s="62"/>
      <c r="AB134" s="62"/>
      <c r="AC134" s="62" t="str">
        <f>IFERROR(IF(Q134="PENDIENTE","",IF(U134="NO EJECUTAR","",IF((O134+P134)&lt;&gt;Q134,"REV",""))),"REV")</f>
        <v/>
      </c>
      <c r="AD134" s="62" t="str">
        <f>IFERROR(IF(#REF!="PENDIENTE","",IF(U134="NO EJECUTAR","",IF((#REF!+#REF!)&lt;&gt;#REF!,"REV",""))),"REV")</f>
        <v>REV</v>
      </c>
      <c r="AE134" s="63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</row>
    <row r="135" spans="1:83" ht="21" customHeight="1" x14ac:dyDescent="0.25">
      <c r="A135" s="62"/>
      <c r="B135" s="77">
        <v>126</v>
      </c>
      <c r="C135" s="77"/>
      <c r="D135" s="83"/>
      <c r="E135" s="77"/>
      <c r="F135" s="77"/>
      <c r="G135" s="77"/>
      <c r="H135" s="82"/>
      <c r="I135" s="77"/>
      <c r="J135" s="86"/>
      <c r="K135" s="77"/>
      <c r="L135" s="78"/>
      <c r="M135" s="77"/>
      <c r="N135" s="79"/>
      <c r="O135" s="80"/>
      <c r="P135" s="80"/>
      <c r="Q135" s="80"/>
      <c r="R135" s="79"/>
      <c r="S135" s="79"/>
      <c r="T135" s="77"/>
      <c r="U135" s="77"/>
      <c r="V135" s="62"/>
      <c r="W135" s="76"/>
      <c r="X135" s="76"/>
      <c r="Y135" s="62"/>
      <c r="Z135" s="62"/>
      <c r="AA135" s="62"/>
      <c r="AB135" s="62"/>
      <c r="AC135" s="62" t="str">
        <f>IFERROR(IF(Q135="PENDIENTE","",IF(U135="NO EJECUTAR","",IF((O135+P135)&lt;&gt;Q135,"REV",""))),"REV")</f>
        <v/>
      </c>
      <c r="AD135" s="62" t="str">
        <f>IFERROR(IF(#REF!="PENDIENTE","",IF(U135="NO EJECUTAR","",IF((#REF!+#REF!)&lt;&gt;#REF!,"REV",""))),"REV")</f>
        <v>REV</v>
      </c>
      <c r="AE135" s="63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</row>
    <row r="136" spans="1:83" ht="21" customHeight="1" x14ac:dyDescent="0.25">
      <c r="A136" s="62"/>
      <c r="B136" s="70">
        <v>127</v>
      </c>
      <c r="C136" s="77"/>
      <c r="D136" s="83"/>
      <c r="E136" s="77"/>
      <c r="F136" s="77"/>
      <c r="G136" s="77"/>
      <c r="H136" s="82"/>
      <c r="I136" s="77"/>
      <c r="J136" s="86"/>
      <c r="K136" s="77"/>
      <c r="L136" s="78"/>
      <c r="M136" s="77"/>
      <c r="N136" s="79"/>
      <c r="O136" s="80"/>
      <c r="P136" s="80"/>
      <c r="Q136" s="80"/>
      <c r="R136" s="79"/>
      <c r="S136" s="79"/>
      <c r="T136" s="77"/>
      <c r="U136" s="77"/>
      <c r="V136" s="62"/>
      <c r="W136" s="76"/>
      <c r="X136" s="76"/>
      <c r="Y136" s="62"/>
      <c r="Z136" s="62"/>
      <c r="AA136" s="62"/>
      <c r="AB136" s="62"/>
      <c r="AC136" s="62" t="str">
        <f>IFERROR(IF(Q136="PENDIENTE","",IF(U136="NO EJECUTAR","",IF((O136+P136)&lt;&gt;Q136,"REV",""))),"REV")</f>
        <v/>
      </c>
      <c r="AD136" s="62" t="str">
        <f>IFERROR(IF(#REF!="PENDIENTE","",IF(U136="NO EJECUTAR","",IF((#REF!+#REF!)&lt;&gt;#REF!,"REV",""))),"REV")</f>
        <v>REV</v>
      </c>
      <c r="AE136" s="63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</row>
    <row r="137" spans="1:83" ht="21" customHeight="1" x14ac:dyDescent="0.25">
      <c r="A137" s="62"/>
      <c r="B137" s="77">
        <v>128</v>
      </c>
      <c r="C137" s="77"/>
      <c r="D137" s="83"/>
      <c r="E137" s="77"/>
      <c r="F137" s="77"/>
      <c r="G137" s="77"/>
      <c r="H137" s="85"/>
      <c r="I137" s="77"/>
      <c r="J137" s="86"/>
      <c r="K137" s="77"/>
      <c r="L137" s="78"/>
      <c r="M137" s="77"/>
      <c r="N137" s="79"/>
      <c r="O137" s="80"/>
      <c r="P137" s="80"/>
      <c r="Q137" s="80"/>
      <c r="R137" s="79"/>
      <c r="S137" s="79"/>
      <c r="T137" s="77"/>
      <c r="U137" s="77"/>
      <c r="V137" s="62"/>
      <c r="W137" s="76"/>
      <c r="X137" s="76"/>
      <c r="Y137" s="62"/>
      <c r="Z137" s="62"/>
      <c r="AA137" s="62"/>
      <c r="AB137" s="62"/>
      <c r="AC137" s="62"/>
      <c r="AD137" s="62"/>
      <c r="AE137" s="63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</row>
    <row r="138" spans="1:83" ht="21" customHeight="1" x14ac:dyDescent="0.25">
      <c r="A138" s="62"/>
      <c r="B138" s="77">
        <v>129</v>
      </c>
      <c r="C138" s="77"/>
      <c r="D138" s="83"/>
      <c r="E138" s="77"/>
      <c r="F138" s="77"/>
      <c r="G138" s="77"/>
      <c r="H138" s="85"/>
      <c r="I138" s="77"/>
      <c r="J138" s="86"/>
      <c r="K138" s="77"/>
      <c r="L138" s="78"/>
      <c r="M138" s="77"/>
      <c r="N138" s="79"/>
      <c r="O138" s="80"/>
      <c r="P138" s="80"/>
      <c r="Q138" s="80"/>
      <c r="R138" s="79"/>
      <c r="S138" s="79"/>
      <c r="T138" s="77"/>
      <c r="U138" s="77"/>
      <c r="V138" s="62"/>
      <c r="W138" s="76"/>
      <c r="X138" s="76"/>
      <c r="Y138" s="62"/>
      <c r="Z138" s="62"/>
      <c r="AA138" s="62"/>
      <c r="AB138" s="62"/>
      <c r="AC138" s="62"/>
      <c r="AD138" s="62"/>
      <c r="AE138" s="63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</row>
    <row r="139" spans="1:83" ht="21" customHeight="1" x14ac:dyDescent="0.25">
      <c r="A139" s="62"/>
      <c r="B139" s="77">
        <v>130</v>
      </c>
      <c r="C139" s="77"/>
      <c r="D139" s="83"/>
      <c r="E139" s="77"/>
      <c r="F139" s="77"/>
      <c r="G139" s="77"/>
      <c r="H139" s="85"/>
      <c r="I139" s="77"/>
      <c r="J139" s="86"/>
      <c r="K139" s="77"/>
      <c r="L139" s="78"/>
      <c r="M139" s="77"/>
      <c r="N139" s="79"/>
      <c r="O139" s="80"/>
      <c r="P139" s="80"/>
      <c r="Q139" s="80"/>
      <c r="R139" s="79"/>
      <c r="S139" s="79"/>
      <c r="T139" s="77"/>
      <c r="U139" s="77"/>
      <c r="V139" s="62"/>
      <c r="W139" s="76"/>
      <c r="X139" s="76"/>
      <c r="Y139" s="62"/>
      <c r="Z139" s="62"/>
      <c r="AA139" s="62"/>
      <c r="AB139" s="62"/>
      <c r="AC139" s="62" t="str">
        <f>IFERROR(IF(Q139="PENDIENTE","",IF(U139="NO EJECUTAR","",IF((O139+P139)&lt;&gt;Q139,"REV",""))),"REV")</f>
        <v/>
      </c>
      <c r="AD139" s="62" t="str">
        <f>IFERROR(IF(#REF!="PENDIENTE","",IF(U139="NO EJECUTAR","",IF((#REF!+#REF!)&lt;&gt;#REF!,"REV",""))),"REV")</f>
        <v>REV</v>
      </c>
      <c r="AE139" s="63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</row>
    <row r="140" spans="1:83" ht="21" customHeight="1" x14ac:dyDescent="0.25">
      <c r="A140" s="62"/>
      <c r="B140" s="77">
        <v>131</v>
      </c>
      <c r="C140" s="77"/>
      <c r="D140" s="83"/>
      <c r="E140" s="77"/>
      <c r="F140" s="77"/>
      <c r="G140" s="77"/>
      <c r="H140" s="77"/>
      <c r="I140" s="77"/>
      <c r="J140" s="86"/>
      <c r="K140" s="77"/>
      <c r="L140" s="78"/>
      <c r="M140" s="77"/>
      <c r="N140" s="79"/>
      <c r="O140" s="80"/>
      <c r="P140" s="80"/>
      <c r="Q140" s="80"/>
      <c r="R140" s="79"/>
      <c r="S140" s="79"/>
      <c r="T140" s="77"/>
      <c r="U140" s="77"/>
      <c r="V140" s="62"/>
      <c r="W140" s="76"/>
      <c r="X140" s="76"/>
      <c r="Y140" s="62"/>
      <c r="Z140" s="62"/>
      <c r="AA140" s="62"/>
      <c r="AB140" s="62"/>
      <c r="AC140" s="62" t="str">
        <f>IFERROR(IF(Q140="PENDIENTE","",IF(U140="NO EJECUTAR","",IF((O140+P140)&lt;&gt;Q140,"REV",""))),"REV")</f>
        <v/>
      </c>
      <c r="AD140" s="62" t="str">
        <f>IFERROR(IF(#REF!="PENDIENTE","",IF(U140="NO EJECUTAR","",IF((#REF!+#REF!)&lt;&gt;#REF!,"REV",""))),"REV")</f>
        <v>REV</v>
      </c>
      <c r="AE140" s="63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</row>
    <row r="141" spans="1:83" ht="21" customHeight="1" x14ac:dyDescent="0.25">
      <c r="A141" s="62"/>
      <c r="B141" s="77">
        <v>132</v>
      </c>
      <c r="C141" s="77"/>
      <c r="D141" s="83"/>
      <c r="E141" s="77"/>
      <c r="F141" s="77"/>
      <c r="G141" s="77"/>
      <c r="H141" s="77"/>
      <c r="I141" s="77"/>
      <c r="J141" s="86"/>
      <c r="K141" s="77"/>
      <c r="L141" s="78"/>
      <c r="M141" s="77"/>
      <c r="N141" s="79"/>
      <c r="O141" s="80"/>
      <c r="P141" s="80"/>
      <c r="Q141" s="80"/>
      <c r="R141" s="79"/>
      <c r="S141" s="79"/>
      <c r="T141" s="77"/>
      <c r="U141" s="77"/>
      <c r="V141" s="62"/>
      <c r="W141" s="76"/>
      <c r="X141" s="76"/>
      <c r="Y141" s="62"/>
      <c r="Z141" s="62"/>
      <c r="AA141" s="62"/>
      <c r="AB141" s="62"/>
      <c r="AC141" s="62" t="str">
        <f>IFERROR(IF(Q141="PENDIENTE","",IF(U141="NO EJECUTAR","",IF((O141+P141)&lt;&gt;Q141,"REV",""))),"REV")</f>
        <v/>
      </c>
      <c r="AD141" s="62" t="str">
        <f>IFERROR(IF(#REF!="PENDIENTE","",IF(U141="NO EJECUTAR","",IF((#REF!+#REF!)&lt;&gt;#REF!,"REV",""))),"REV")</f>
        <v>REV</v>
      </c>
      <c r="AE141" s="63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</row>
    <row r="142" spans="1:83" ht="21" customHeight="1" x14ac:dyDescent="0.25">
      <c r="A142" s="62"/>
      <c r="B142" s="70">
        <v>133</v>
      </c>
      <c r="C142" s="77"/>
      <c r="D142" s="83"/>
      <c r="E142" s="77"/>
      <c r="F142" s="77"/>
      <c r="G142" s="77"/>
      <c r="H142" s="85"/>
      <c r="I142" s="77"/>
      <c r="J142" s="86"/>
      <c r="K142" s="77"/>
      <c r="L142" s="78"/>
      <c r="M142" s="77"/>
      <c r="N142" s="79"/>
      <c r="O142" s="80"/>
      <c r="P142" s="80"/>
      <c r="Q142" s="80"/>
      <c r="R142" s="79"/>
      <c r="S142" s="79"/>
      <c r="T142" s="77"/>
      <c r="U142" s="77"/>
      <c r="V142" s="62"/>
      <c r="W142" s="76"/>
      <c r="X142" s="76"/>
      <c r="Y142" s="62"/>
      <c r="Z142" s="62"/>
      <c r="AA142" s="62"/>
      <c r="AB142" s="62"/>
      <c r="AC142" s="62" t="str">
        <f>IFERROR(IF(Q142="PENDIENTE","",IF(U142="NO EJECUTAR","",IF((O142+P142)&lt;&gt;Q142,"REV",""))),"REV")</f>
        <v/>
      </c>
      <c r="AD142" s="62" t="str">
        <f>IFERROR(IF(#REF!="PENDIENTE","",IF(U142="NO EJECUTAR","",IF((#REF!+#REF!)&lt;&gt;#REF!,"REV",""))),"REV")</f>
        <v>REV</v>
      </c>
      <c r="AE142" s="63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</row>
    <row r="143" spans="1:83" ht="21" customHeight="1" x14ac:dyDescent="0.25">
      <c r="A143" s="62"/>
      <c r="B143" s="77">
        <v>134</v>
      </c>
      <c r="C143" s="77"/>
      <c r="D143" s="83"/>
      <c r="E143" s="77"/>
      <c r="F143" s="77"/>
      <c r="G143" s="77"/>
      <c r="H143" s="85"/>
      <c r="I143" s="77"/>
      <c r="J143" s="86"/>
      <c r="K143" s="77"/>
      <c r="L143" s="78"/>
      <c r="M143" s="77"/>
      <c r="N143" s="79"/>
      <c r="O143" s="80"/>
      <c r="P143" s="80"/>
      <c r="Q143" s="80"/>
      <c r="R143" s="79"/>
      <c r="S143" s="79"/>
      <c r="T143" s="77"/>
      <c r="U143" s="77"/>
      <c r="V143" s="62"/>
      <c r="W143" s="76"/>
      <c r="X143" s="76"/>
      <c r="Y143" s="62"/>
      <c r="Z143" s="62"/>
      <c r="AA143" s="62"/>
      <c r="AB143" s="62"/>
      <c r="AC143" s="62" t="str">
        <f>IFERROR(IF(Q143="PENDIENTE","",IF(U143="NO EJECUTAR","",IF((O143+P143)&lt;&gt;Q143,"REV",""))),"REV")</f>
        <v/>
      </c>
      <c r="AD143" s="62" t="str">
        <f>IFERROR(IF(#REF!="PENDIENTE","",IF(U143="NO EJECUTAR","",IF((#REF!+#REF!)&lt;&gt;#REF!,"REV",""))),"REV")</f>
        <v>REV</v>
      </c>
      <c r="AE143" s="63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</row>
    <row r="144" spans="1:83" ht="21" customHeight="1" x14ac:dyDescent="0.25">
      <c r="A144" s="62"/>
      <c r="B144" s="77">
        <v>135</v>
      </c>
      <c r="C144" s="77"/>
      <c r="D144" s="83"/>
      <c r="E144" s="77"/>
      <c r="F144" s="77"/>
      <c r="G144" s="77"/>
      <c r="H144" s="85"/>
      <c r="I144" s="77"/>
      <c r="J144" s="86"/>
      <c r="K144" s="77"/>
      <c r="L144" s="78"/>
      <c r="M144" s="77"/>
      <c r="N144" s="79"/>
      <c r="O144" s="80"/>
      <c r="P144" s="80"/>
      <c r="Q144" s="80"/>
      <c r="R144" s="79"/>
      <c r="S144" s="79"/>
      <c r="T144" s="77"/>
      <c r="U144" s="77"/>
      <c r="V144" s="62"/>
      <c r="W144" s="76"/>
      <c r="X144" s="76"/>
      <c r="Y144" s="62"/>
      <c r="Z144" s="62"/>
      <c r="AA144" s="62"/>
      <c r="AB144" s="62"/>
      <c r="AC144" s="62" t="str">
        <f>IFERROR(IF(Q144="PENDIENTE","",IF(U144="NO EJECUTAR","",IF((O144+P144)&lt;&gt;Q144,"REV",""))),"REV")</f>
        <v/>
      </c>
      <c r="AD144" s="62" t="str">
        <f>IFERROR(IF(#REF!="PENDIENTE","",IF(U144="NO EJECUTAR","",IF((#REF!+#REF!)&lt;&gt;#REF!,"REV",""))),"REV")</f>
        <v>REV</v>
      </c>
      <c r="AE144" s="63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</row>
    <row r="145" spans="1:83" ht="21" customHeight="1" x14ac:dyDescent="0.25">
      <c r="A145" s="62"/>
      <c r="B145" s="77">
        <v>136</v>
      </c>
      <c r="C145" s="77"/>
      <c r="D145" s="83"/>
      <c r="E145" s="77"/>
      <c r="F145" s="77"/>
      <c r="G145" s="77"/>
      <c r="H145" s="85"/>
      <c r="I145" s="77"/>
      <c r="J145" s="86"/>
      <c r="K145" s="77"/>
      <c r="L145" s="78"/>
      <c r="M145" s="77"/>
      <c r="N145" s="79"/>
      <c r="O145" s="80"/>
      <c r="P145" s="80"/>
      <c r="Q145" s="80"/>
      <c r="R145" s="79"/>
      <c r="S145" s="79"/>
      <c r="T145" s="77"/>
      <c r="U145" s="77"/>
      <c r="V145" s="62"/>
      <c r="W145" s="76"/>
      <c r="X145" s="76"/>
      <c r="Y145" s="62"/>
      <c r="Z145" s="62"/>
      <c r="AA145" s="62"/>
      <c r="AB145" s="62"/>
      <c r="AC145" s="62" t="str">
        <f>IFERROR(IF(Q145="PENDIENTE","",IF(U145="NO EJECUTAR","",IF((O145+P145)&lt;&gt;Q145,"REV",""))),"REV")</f>
        <v/>
      </c>
      <c r="AD145" s="62" t="str">
        <f>IFERROR(IF(#REF!="PENDIENTE","",IF(U145="NO EJECUTAR","",IF((#REF!+#REF!)&lt;&gt;#REF!,"REV",""))),"REV")</f>
        <v>REV</v>
      </c>
      <c r="AE145" s="63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</row>
    <row r="146" spans="1:83" ht="21" customHeight="1" x14ac:dyDescent="0.25">
      <c r="A146" s="62"/>
      <c r="B146" s="77">
        <v>137</v>
      </c>
      <c r="C146" s="97"/>
      <c r="D146" s="83"/>
      <c r="E146" s="77"/>
      <c r="F146" s="77"/>
      <c r="G146" s="77"/>
      <c r="H146" s="85"/>
      <c r="I146" s="77"/>
      <c r="J146" s="86"/>
      <c r="K146" s="77"/>
      <c r="L146" s="78"/>
      <c r="M146" s="77"/>
      <c r="N146" s="79"/>
      <c r="O146" s="80"/>
      <c r="P146" s="80"/>
      <c r="Q146" s="80"/>
      <c r="R146" s="79"/>
      <c r="S146" s="79"/>
      <c r="T146" s="77"/>
      <c r="U146" s="77"/>
      <c r="V146" s="62"/>
      <c r="W146" s="76"/>
      <c r="X146" s="76"/>
      <c r="Y146" s="62"/>
      <c r="Z146" s="62"/>
      <c r="AA146" s="62"/>
      <c r="AB146" s="62"/>
      <c r="AC146" s="62" t="str">
        <f>IFERROR(IF(Q146="PENDIENTE","",IF(U146="NO EJECUTAR","",IF((O146+P146)&lt;&gt;Q146,"REV",""))),"REV")</f>
        <v/>
      </c>
      <c r="AD146" s="62" t="str">
        <f>IFERROR(IF(#REF!="PENDIENTE","",IF(U146="NO EJECUTAR","",IF((#REF!+#REF!)&lt;&gt;#REF!,"REV",""))),"REV")</f>
        <v>REV</v>
      </c>
      <c r="AE146" s="63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</row>
    <row r="147" spans="1:83" ht="21" customHeight="1" x14ac:dyDescent="0.25">
      <c r="A147" s="62"/>
      <c r="B147" s="77">
        <v>138</v>
      </c>
      <c r="C147" s="77"/>
      <c r="D147" s="83"/>
      <c r="E147" s="77"/>
      <c r="F147" s="77"/>
      <c r="G147" s="77"/>
      <c r="H147" s="85"/>
      <c r="I147" s="77"/>
      <c r="J147" s="86"/>
      <c r="K147" s="77"/>
      <c r="L147" s="78"/>
      <c r="M147" s="77"/>
      <c r="N147" s="79"/>
      <c r="O147" s="80"/>
      <c r="P147" s="80"/>
      <c r="Q147" s="80"/>
      <c r="R147" s="79"/>
      <c r="S147" s="79"/>
      <c r="T147" s="77"/>
      <c r="U147" s="77"/>
      <c r="V147" s="62"/>
      <c r="W147" s="76"/>
      <c r="X147" s="76"/>
      <c r="Y147" s="62"/>
      <c r="Z147" s="62"/>
      <c r="AA147" s="62"/>
      <c r="AB147" s="62"/>
      <c r="AC147" s="62" t="str">
        <f>IFERROR(IF(Q147="PENDIENTE","",IF(U147="NO EJECUTAR","",IF((O147+P147)&lt;&gt;Q147,"REV",""))),"REV")</f>
        <v/>
      </c>
      <c r="AD147" s="62" t="str">
        <f>IFERROR(IF(#REF!="PENDIENTE","",IF(U147="NO EJECUTAR","",IF((#REF!+#REF!)&lt;&gt;#REF!,"REV",""))),"REV")</f>
        <v>REV</v>
      </c>
      <c r="AE147" s="63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</row>
    <row r="148" spans="1:83" ht="21" customHeight="1" x14ac:dyDescent="0.25">
      <c r="A148" s="62"/>
      <c r="B148" s="70">
        <v>139</v>
      </c>
      <c r="C148" s="77"/>
      <c r="D148" s="83"/>
      <c r="E148" s="77"/>
      <c r="F148" s="77"/>
      <c r="G148" s="77"/>
      <c r="H148" s="85"/>
      <c r="I148" s="77"/>
      <c r="J148" s="86"/>
      <c r="K148" s="77"/>
      <c r="L148" s="78"/>
      <c r="M148" s="77"/>
      <c r="N148" s="79"/>
      <c r="O148" s="80"/>
      <c r="P148" s="80"/>
      <c r="Q148" s="80"/>
      <c r="R148" s="79"/>
      <c r="S148" s="79"/>
      <c r="T148" s="77"/>
      <c r="U148" s="77"/>
      <c r="V148" s="62"/>
      <c r="W148" s="76"/>
      <c r="X148" s="76"/>
      <c r="Y148" s="62"/>
      <c r="Z148" s="62"/>
      <c r="AA148" s="62"/>
      <c r="AB148" s="62"/>
      <c r="AC148" s="62" t="str">
        <f>IFERROR(IF(Q148="PENDIENTE","",IF(U148="NO EJECUTAR","",IF((O148+P148)&lt;&gt;Q148,"REV",""))),"REV")</f>
        <v/>
      </c>
      <c r="AD148" s="62" t="str">
        <f>IFERROR(IF(#REF!="PENDIENTE","",IF(U148="NO EJECUTAR","",IF((#REF!+#REF!)&lt;&gt;#REF!,"REV",""))),"REV")</f>
        <v>REV</v>
      </c>
      <c r="AE148" s="63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</row>
    <row r="149" spans="1:83" ht="21" customHeight="1" x14ac:dyDescent="0.25">
      <c r="A149" s="62"/>
      <c r="B149" s="77">
        <v>140</v>
      </c>
      <c r="C149" s="77"/>
      <c r="D149" s="83"/>
      <c r="E149" s="77"/>
      <c r="F149" s="77"/>
      <c r="G149" s="77"/>
      <c r="H149" s="85"/>
      <c r="I149" s="77"/>
      <c r="J149" s="86"/>
      <c r="K149" s="77"/>
      <c r="L149" s="78"/>
      <c r="M149" s="77"/>
      <c r="N149" s="79"/>
      <c r="O149" s="80"/>
      <c r="P149" s="80"/>
      <c r="Q149" s="80"/>
      <c r="R149" s="79"/>
      <c r="S149" s="79"/>
      <c r="T149" s="77"/>
      <c r="U149" s="77"/>
      <c r="V149" s="62"/>
      <c r="W149" s="76"/>
      <c r="X149" s="76"/>
      <c r="Y149" s="62"/>
      <c r="Z149" s="62"/>
      <c r="AA149" s="62"/>
      <c r="AB149" s="62"/>
      <c r="AC149" s="62" t="str">
        <f>IFERROR(IF(Q149="PENDIENTE","",IF(U149="NO EJECUTAR","",IF((O149+P149)&lt;&gt;Q149,"REV",""))),"REV")</f>
        <v/>
      </c>
      <c r="AD149" s="62" t="str">
        <f>IFERROR(IF(#REF!="PENDIENTE","",IF(U149="NO EJECUTAR","",IF((#REF!+#REF!)&lt;&gt;#REF!,"REV",""))),"REV")</f>
        <v>REV</v>
      </c>
      <c r="AE149" s="63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</row>
    <row r="150" spans="1:83" ht="21" customHeight="1" x14ac:dyDescent="0.25">
      <c r="A150" s="62"/>
      <c r="B150" s="77">
        <v>141</v>
      </c>
      <c r="C150" s="77"/>
      <c r="D150" s="83"/>
      <c r="E150" s="77"/>
      <c r="F150" s="77"/>
      <c r="G150" s="77"/>
      <c r="H150" s="85"/>
      <c r="I150" s="77"/>
      <c r="J150" s="86"/>
      <c r="K150" s="77"/>
      <c r="L150" s="78"/>
      <c r="M150" s="77"/>
      <c r="N150" s="79"/>
      <c r="O150" s="80"/>
      <c r="P150" s="80"/>
      <c r="Q150" s="80"/>
      <c r="R150" s="79"/>
      <c r="S150" s="79"/>
      <c r="T150" s="77"/>
      <c r="U150" s="77"/>
      <c r="V150" s="62"/>
      <c r="W150" s="76"/>
      <c r="X150" s="76"/>
      <c r="Y150" s="62"/>
      <c r="Z150" s="62"/>
      <c r="AA150" s="62"/>
      <c r="AB150" s="62"/>
      <c r="AC150" s="62" t="str">
        <f>IFERROR(IF(Q150="PENDIENTE","",IF(U150="NO EJECUTAR","",IF((O150+P150)&lt;&gt;Q150,"REV",""))),"REV")</f>
        <v/>
      </c>
      <c r="AD150" s="62" t="str">
        <f>IFERROR(IF(#REF!="PENDIENTE","",IF(U150="NO EJECUTAR","",IF((#REF!+#REF!)&lt;&gt;#REF!,"REV",""))),"REV")</f>
        <v>REV</v>
      </c>
      <c r="AE150" s="63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</row>
    <row r="151" spans="1:83" ht="21" customHeight="1" x14ac:dyDescent="0.25">
      <c r="A151" s="62"/>
      <c r="B151" s="77">
        <v>142</v>
      </c>
      <c r="C151" s="77"/>
      <c r="D151" s="83"/>
      <c r="E151" s="77"/>
      <c r="F151" s="77"/>
      <c r="G151" s="77"/>
      <c r="H151" s="85"/>
      <c r="I151" s="77"/>
      <c r="J151" s="86"/>
      <c r="K151" s="77"/>
      <c r="L151" s="78"/>
      <c r="M151" s="77"/>
      <c r="N151" s="79"/>
      <c r="O151" s="80"/>
      <c r="P151" s="80"/>
      <c r="Q151" s="80"/>
      <c r="R151" s="79"/>
      <c r="S151" s="79"/>
      <c r="T151" s="77"/>
      <c r="U151" s="77"/>
      <c r="V151" s="62"/>
      <c r="W151" s="76"/>
      <c r="X151" s="76"/>
      <c r="Y151" s="62"/>
      <c r="Z151" s="62"/>
      <c r="AA151" s="62"/>
      <c r="AB151" s="62"/>
      <c r="AC151" s="62" t="str">
        <f>IFERROR(IF(Q151="PENDIENTE","",IF(U151="NO EJECUTAR","",IF((O151+P151)&lt;&gt;Q151,"REV",""))),"REV")</f>
        <v/>
      </c>
      <c r="AD151" s="62" t="str">
        <f>IFERROR(IF(#REF!="PENDIENTE","",IF(U151="NO EJECUTAR","",IF((#REF!+#REF!)&lt;&gt;#REF!,"REV",""))),"REV")</f>
        <v>REV</v>
      </c>
      <c r="AE151" s="63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</row>
    <row r="152" spans="1:83" ht="21" customHeight="1" x14ac:dyDescent="0.25">
      <c r="A152" s="62"/>
      <c r="B152" s="77">
        <v>143</v>
      </c>
      <c r="C152" s="77"/>
      <c r="D152" s="83"/>
      <c r="E152" s="77"/>
      <c r="F152" s="77"/>
      <c r="G152" s="77"/>
      <c r="H152" s="85"/>
      <c r="I152" s="77"/>
      <c r="J152" s="86"/>
      <c r="K152" s="77"/>
      <c r="L152" s="78"/>
      <c r="M152" s="77"/>
      <c r="N152" s="79"/>
      <c r="O152" s="80"/>
      <c r="P152" s="80"/>
      <c r="Q152" s="80"/>
      <c r="R152" s="79"/>
      <c r="S152" s="79"/>
      <c r="T152" s="77"/>
      <c r="U152" s="77"/>
      <c r="V152" s="62"/>
      <c r="W152" s="76"/>
      <c r="X152" s="76"/>
      <c r="Y152" s="62"/>
      <c r="Z152" s="62"/>
      <c r="AA152" s="62"/>
      <c r="AB152" s="62"/>
      <c r="AC152" s="62" t="str">
        <f>IFERROR(IF(Q152="PENDIENTE","",IF(U152="NO EJECUTAR","",IF((O152+P152)&lt;&gt;Q152,"REV",""))),"REV")</f>
        <v/>
      </c>
      <c r="AD152" s="62" t="str">
        <f>IFERROR(IF(#REF!="PENDIENTE","",IF(U152="NO EJECUTAR","",IF((#REF!+#REF!)&lt;&gt;#REF!,"REV",""))),"REV")</f>
        <v>REV</v>
      </c>
      <c r="AE152" s="63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</row>
    <row r="153" spans="1:83" ht="21" customHeight="1" x14ac:dyDescent="0.25">
      <c r="A153" s="62"/>
      <c r="B153" s="77">
        <v>144</v>
      </c>
      <c r="C153" s="77"/>
      <c r="D153" s="83"/>
      <c r="E153" s="77"/>
      <c r="F153" s="77"/>
      <c r="G153" s="77"/>
      <c r="H153" s="85"/>
      <c r="I153" s="77"/>
      <c r="J153" s="86"/>
      <c r="K153" s="77"/>
      <c r="L153" s="78"/>
      <c r="M153" s="77"/>
      <c r="N153" s="79"/>
      <c r="O153" s="80"/>
      <c r="P153" s="80"/>
      <c r="Q153" s="80"/>
      <c r="R153" s="79"/>
      <c r="S153" s="79"/>
      <c r="T153" s="77"/>
      <c r="U153" s="77"/>
      <c r="V153" s="62"/>
      <c r="W153" s="76"/>
      <c r="X153" s="76"/>
      <c r="Y153" s="62"/>
      <c r="Z153" s="62"/>
      <c r="AA153" s="62"/>
      <c r="AB153" s="62"/>
      <c r="AC153" s="62" t="str">
        <f>IFERROR(IF(Q153="PENDIENTE","",IF(U153="NO EJECUTAR","",IF((O153+P153)&lt;&gt;Q153,"REV",""))),"REV")</f>
        <v/>
      </c>
      <c r="AD153" s="62" t="str">
        <f>IFERROR(IF(#REF!="PENDIENTE","",IF(U153="NO EJECUTAR","",IF((#REF!+#REF!)&lt;&gt;#REF!,"REV",""))),"REV")</f>
        <v>REV</v>
      </c>
      <c r="AE153" s="63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</row>
    <row r="154" spans="1:83" ht="21" customHeight="1" x14ac:dyDescent="0.25">
      <c r="A154" s="62"/>
      <c r="B154" s="70">
        <v>145</v>
      </c>
      <c r="C154" s="77"/>
      <c r="D154" s="83"/>
      <c r="E154" s="77"/>
      <c r="F154" s="77"/>
      <c r="G154" s="77"/>
      <c r="H154" s="85"/>
      <c r="I154" s="77"/>
      <c r="J154" s="86"/>
      <c r="K154" s="77"/>
      <c r="L154" s="78"/>
      <c r="M154" s="77"/>
      <c r="N154" s="79"/>
      <c r="O154" s="80"/>
      <c r="P154" s="80"/>
      <c r="Q154" s="80"/>
      <c r="R154" s="79"/>
      <c r="S154" s="79"/>
      <c r="T154" s="77"/>
      <c r="U154" s="77"/>
      <c r="V154" s="62"/>
      <c r="W154" s="76"/>
      <c r="X154" s="76"/>
      <c r="Y154" s="62"/>
      <c r="Z154" s="62"/>
      <c r="AA154" s="62"/>
      <c r="AB154" s="62"/>
      <c r="AC154" s="62" t="str">
        <f>IFERROR(IF(Q154="PENDIENTE","",IF(U154="NO EJECUTAR","",IF((O154+P154)&lt;&gt;Q154,"REV",""))),"REV")</f>
        <v/>
      </c>
      <c r="AD154" s="62" t="str">
        <f>IFERROR(IF(#REF!="PENDIENTE","",IF(U154="NO EJECUTAR","",IF((#REF!+#REF!)&lt;&gt;#REF!,"REV",""))),"REV")</f>
        <v>REV</v>
      </c>
      <c r="AE154" s="63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</row>
    <row r="155" spans="1:83" ht="21" customHeight="1" x14ac:dyDescent="0.25">
      <c r="A155" s="62"/>
      <c r="B155" s="77">
        <v>146</v>
      </c>
      <c r="C155" s="77"/>
      <c r="D155" s="83"/>
      <c r="E155" s="77"/>
      <c r="F155" s="77"/>
      <c r="G155" s="77"/>
      <c r="H155" s="85"/>
      <c r="I155" s="77"/>
      <c r="J155" s="86"/>
      <c r="K155" s="77"/>
      <c r="L155" s="78"/>
      <c r="M155" s="77"/>
      <c r="N155" s="79"/>
      <c r="O155" s="80"/>
      <c r="P155" s="80"/>
      <c r="Q155" s="80"/>
      <c r="R155" s="79"/>
      <c r="S155" s="79"/>
      <c r="T155" s="77"/>
      <c r="U155" s="77"/>
      <c r="V155" s="62"/>
      <c r="W155" s="76"/>
      <c r="X155" s="76"/>
      <c r="Y155" s="62"/>
      <c r="Z155" s="62"/>
      <c r="AA155" s="62"/>
      <c r="AB155" s="62"/>
      <c r="AC155" s="62" t="str">
        <f>IFERROR(IF(Q155="PENDIENTE","",IF(U155="NO EJECUTAR","",IF((O155+P155)&lt;&gt;Q155,"REV",""))),"REV")</f>
        <v/>
      </c>
      <c r="AD155" s="62" t="str">
        <f>IFERROR(IF(#REF!="PENDIENTE","",IF(U155="NO EJECUTAR","",IF((#REF!+#REF!)&lt;&gt;#REF!,"REV",""))),"REV")</f>
        <v>REV</v>
      </c>
      <c r="AE155" s="63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</row>
    <row r="156" spans="1:83" ht="21" customHeight="1" x14ac:dyDescent="0.25">
      <c r="A156" s="62"/>
      <c r="B156" s="77">
        <v>147</v>
      </c>
      <c r="C156" s="70"/>
      <c r="D156" s="83"/>
      <c r="E156" s="77"/>
      <c r="F156" s="77"/>
      <c r="G156" s="70"/>
      <c r="H156" s="85"/>
      <c r="I156" s="77"/>
      <c r="J156" s="86"/>
      <c r="K156" s="77"/>
      <c r="L156" s="73"/>
      <c r="M156" s="77"/>
      <c r="N156" s="79"/>
      <c r="O156" s="80"/>
      <c r="P156" s="80"/>
      <c r="Q156" s="80"/>
      <c r="R156" s="79"/>
      <c r="S156" s="79"/>
      <c r="T156" s="77"/>
      <c r="U156" s="77"/>
      <c r="V156" s="62"/>
      <c r="W156" s="76"/>
      <c r="X156" s="76"/>
      <c r="Y156" s="62"/>
      <c r="Z156" s="62"/>
      <c r="AA156" s="62"/>
      <c r="AB156" s="62"/>
      <c r="AC156" s="62" t="str">
        <f>IFERROR(IF(Q156="PENDIENTE","",IF(U156="NO EJECUTAR","",IF((O156+P156)&lt;&gt;Q156,"REV",""))),"REV")</f>
        <v/>
      </c>
      <c r="AD156" s="62" t="str">
        <f>IFERROR(IF(#REF!="PENDIENTE","",IF(U156="NO EJECUTAR","",IF((#REF!+#REF!)&lt;&gt;#REF!,"REV",""))),"REV")</f>
        <v>REV</v>
      </c>
      <c r="AE156" s="63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</row>
    <row r="157" spans="1:83" ht="21" customHeight="1" x14ac:dyDescent="0.25">
      <c r="A157" s="62"/>
      <c r="B157" s="77">
        <v>148</v>
      </c>
      <c r="C157" s="70"/>
      <c r="D157" s="83"/>
      <c r="E157" s="77"/>
      <c r="F157" s="77"/>
      <c r="G157" s="70"/>
      <c r="H157" s="85"/>
      <c r="I157" s="77"/>
      <c r="J157" s="86"/>
      <c r="K157" s="77"/>
      <c r="L157" s="73"/>
      <c r="M157" s="77"/>
      <c r="N157" s="79"/>
      <c r="O157" s="80"/>
      <c r="P157" s="80"/>
      <c r="Q157" s="80"/>
      <c r="R157" s="79"/>
      <c r="S157" s="79"/>
      <c r="T157" s="77"/>
      <c r="U157" s="77"/>
      <c r="V157" s="62"/>
      <c r="W157" s="76"/>
      <c r="X157" s="76"/>
      <c r="Y157" s="62"/>
      <c r="Z157" s="62"/>
      <c r="AA157" s="62"/>
      <c r="AB157" s="62"/>
      <c r="AC157" s="62" t="str">
        <f>IFERROR(IF(Q157="PENDIENTE","",IF(U157="NO EJECUTAR","",IF((O157+P157)&lt;&gt;Q157,"REV",""))),"REV")</f>
        <v/>
      </c>
      <c r="AD157" s="62" t="str">
        <f>IFERROR(IF(#REF!="PENDIENTE","",IF(U157="NO EJECUTAR","",IF((#REF!+#REF!)&lt;&gt;#REF!,"REV",""))),"REV")</f>
        <v>REV</v>
      </c>
      <c r="AE157" s="63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</row>
    <row r="158" spans="1:83" ht="21" customHeight="1" x14ac:dyDescent="0.25">
      <c r="A158" s="62"/>
      <c r="B158" s="77">
        <v>149</v>
      </c>
      <c r="C158" s="70"/>
      <c r="D158" s="83"/>
      <c r="E158" s="77"/>
      <c r="F158" s="77"/>
      <c r="G158" s="70"/>
      <c r="H158" s="85"/>
      <c r="I158" s="77"/>
      <c r="J158" s="86"/>
      <c r="K158" s="77"/>
      <c r="L158" s="73"/>
      <c r="M158" s="77"/>
      <c r="N158" s="79"/>
      <c r="O158" s="80"/>
      <c r="P158" s="80"/>
      <c r="Q158" s="80"/>
      <c r="R158" s="79"/>
      <c r="S158" s="79"/>
      <c r="T158" s="77"/>
      <c r="U158" s="77"/>
      <c r="V158" s="62"/>
      <c r="W158" s="76"/>
      <c r="X158" s="76"/>
      <c r="Y158" s="62"/>
      <c r="Z158" s="62"/>
      <c r="AA158" s="62"/>
      <c r="AB158" s="62"/>
      <c r="AC158" s="62" t="str">
        <f>IFERROR(IF(Q158="PENDIENTE","",IF(U158="NO EJECUTAR","",IF((O158+P158)&lt;&gt;Q158,"REV",""))),"REV")</f>
        <v/>
      </c>
      <c r="AD158" s="62" t="str">
        <f>IFERROR(IF(#REF!="PENDIENTE","",IF(U158="NO EJECUTAR","",IF((#REF!+#REF!)&lt;&gt;#REF!,"REV",""))),"REV")</f>
        <v>REV</v>
      </c>
      <c r="AE158" s="63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</row>
    <row r="159" spans="1:83" ht="21" customHeight="1" x14ac:dyDescent="0.25">
      <c r="A159" s="62"/>
      <c r="B159" s="77">
        <v>150</v>
      </c>
      <c r="C159" s="77"/>
      <c r="D159" s="83"/>
      <c r="E159" s="77"/>
      <c r="F159" s="77"/>
      <c r="G159" s="70"/>
      <c r="H159" s="85"/>
      <c r="I159" s="77"/>
      <c r="J159" s="86"/>
      <c r="K159" s="77"/>
      <c r="L159" s="78"/>
      <c r="M159" s="77"/>
      <c r="N159" s="79"/>
      <c r="O159" s="80"/>
      <c r="P159" s="80"/>
      <c r="Q159" s="80"/>
      <c r="R159" s="79"/>
      <c r="S159" s="79"/>
      <c r="T159" s="77"/>
      <c r="U159" s="77"/>
      <c r="V159" s="62"/>
      <c r="W159" s="76"/>
      <c r="X159" s="76"/>
      <c r="Y159" s="62"/>
      <c r="Z159" s="62"/>
      <c r="AA159" s="62"/>
      <c r="AB159" s="62"/>
      <c r="AC159" s="62" t="str">
        <f>IFERROR(IF(Q159="PENDIENTE","",IF(U159="NO EJECUTAR","",IF((O159+P159)&lt;&gt;Q159,"REV",""))),"REV")</f>
        <v/>
      </c>
      <c r="AD159" s="62" t="str">
        <f>IFERROR(IF(#REF!="PENDIENTE","",IF(U159="NO EJECUTAR","",IF((#REF!+#REF!)&lt;&gt;#REF!,"REV",""))),"REV")</f>
        <v>REV</v>
      </c>
      <c r="AE159" s="63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</row>
    <row r="160" spans="1:83" ht="21" customHeight="1" x14ac:dyDescent="0.25">
      <c r="A160" s="62"/>
      <c r="B160" s="70">
        <v>151</v>
      </c>
      <c r="C160" s="77"/>
      <c r="D160" s="83"/>
      <c r="E160" s="77"/>
      <c r="F160" s="77"/>
      <c r="G160" s="70"/>
      <c r="H160" s="85"/>
      <c r="I160" s="77"/>
      <c r="J160" s="86"/>
      <c r="K160" s="77"/>
      <c r="L160" s="78"/>
      <c r="M160" s="77"/>
      <c r="N160" s="79"/>
      <c r="O160" s="80"/>
      <c r="P160" s="80"/>
      <c r="Q160" s="80"/>
      <c r="R160" s="79"/>
      <c r="S160" s="79"/>
      <c r="T160" s="77"/>
      <c r="U160" s="77"/>
      <c r="V160" s="62"/>
      <c r="W160" s="76"/>
      <c r="X160" s="76"/>
      <c r="Y160" s="62"/>
      <c r="Z160" s="62"/>
      <c r="AA160" s="62"/>
      <c r="AB160" s="62"/>
      <c r="AC160" s="62" t="str">
        <f>IFERROR(IF(Q160="PENDIENTE","",IF(U160="NO EJECUTAR","",IF((O160+P160)&lt;&gt;Q160,"REV",""))),"REV")</f>
        <v/>
      </c>
      <c r="AD160" s="62" t="str">
        <f>IFERROR(IF(#REF!="PENDIENTE","",IF(U160="NO EJECUTAR","",IF((#REF!+#REF!)&lt;&gt;#REF!,"REV",""))),"REV")</f>
        <v>REV</v>
      </c>
      <c r="AE160" s="63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</row>
    <row r="161" spans="1:83" ht="21" customHeight="1" x14ac:dyDescent="0.25">
      <c r="A161" s="62"/>
      <c r="B161" s="77">
        <v>152</v>
      </c>
      <c r="C161" s="77"/>
      <c r="D161" s="83"/>
      <c r="E161" s="77"/>
      <c r="F161" s="77"/>
      <c r="G161" s="70"/>
      <c r="H161" s="85"/>
      <c r="I161" s="77"/>
      <c r="J161" s="86"/>
      <c r="K161" s="77"/>
      <c r="L161" s="78"/>
      <c r="M161" s="77"/>
      <c r="N161" s="79"/>
      <c r="O161" s="80"/>
      <c r="P161" s="80"/>
      <c r="Q161" s="80"/>
      <c r="R161" s="79"/>
      <c r="S161" s="79"/>
      <c r="T161" s="77"/>
      <c r="U161" s="77"/>
      <c r="V161" s="62"/>
      <c r="W161" s="76"/>
      <c r="X161" s="76"/>
      <c r="Y161" s="62"/>
      <c r="Z161" s="62"/>
      <c r="AA161" s="62"/>
      <c r="AB161" s="62"/>
      <c r="AC161" s="62" t="str">
        <f>IFERROR(IF(Q161="PENDIENTE","",IF(U161="NO EJECUTAR","",IF((O161+P161)&lt;&gt;Q161,"REV",""))),"REV")</f>
        <v/>
      </c>
      <c r="AD161" s="62" t="str">
        <f>IFERROR(IF(#REF!="PENDIENTE","",IF(U161="NO EJECUTAR","",IF((#REF!+#REF!)&lt;&gt;#REF!,"REV",""))),"REV")</f>
        <v>REV</v>
      </c>
      <c r="AE161" s="63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</row>
    <row r="162" spans="1:83" ht="21" customHeight="1" x14ac:dyDescent="0.25">
      <c r="A162" s="62"/>
      <c r="B162" s="77">
        <v>153</v>
      </c>
      <c r="C162" s="77"/>
      <c r="D162" s="83"/>
      <c r="E162" s="77"/>
      <c r="F162" s="77"/>
      <c r="G162" s="70"/>
      <c r="H162" s="85"/>
      <c r="I162" s="77"/>
      <c r="J162" s="86"/>
      <c r="K162" s="77"/>
      <c r="L162" s="78"/>
      <c r="M162" s="77"/>
      <c r="N162" s="79"/>
      <c r="O162" s="80"/>
      <c r="P162" s="80"/>
      <c r="Q162" s="80"/>
      <c r="R162" s="79"/>
      <c r="S162" s="79"/>
      <c r="T162" s="77"/>
      <c r="U162" s="77"/>
      <c r="V162" s="62"/>
      <c r="W162" s="76"/>
      <c r="X162" s="76"/>
      <c r="Y162" s="62"/>
      <c r="Z162" s="62"/>
      <c r="AA162" s="62"/>
      <c r="AB162" s="62"/>
      <c r="AC162" s="62" t="str">
        <f>IFERROR(IF(Q162="PENDIENTE","",IF(U162="NO EJECUTAR","",IF((O162+P162)&lt;&gt;Q162,"REV",""))),"REV")</f>
        <v/>
      </c>
      <c r="AD162" s="62" t="str">
        <f>IFERROR(IF(#REF!="PENDIENTE","",IF(U162="NO EJECUTAR","",IF((#REF!+#REF!)&lt;&gt;#REF!,"REV",""))),"REV")</f>
        <v>REV</v>
      </c>
      <c r="AE162" s="63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2"/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</row>
    <row r="163" spans="1:83" ht="21" customHeight="1" x14ac:dyDescent="0.25">
      <c r="A163" s="62"/>
      <c r="B163" s="77">
        <v>154</v>
      </c>
      <c r="C163" s="77"/>
      <c r="D163" s="83"/>
      <c r="E163" s="77"/>
      <c r="F163" s="77"/>
      <c r="G163" s="77"/>
      <c r="H163" s="85"/>
      <c r="I163" s="77"/>
      <c r="J163" s="86"/>
      <c r="K163" s="77"/>
      <c r="L163" s="78"/>
      <c r="M163" s="77"/>
      <c r="N163" s="79"/>
      <c r="O163" s="80"/>
      <c r="P163" s="80"/>
      <c r="Q163" s="80"/>
      <c r="R163" s="79"/>
      <c r="S163" s="79"/>
      <c r="T163" s="77"/>
      <c r="U163" s="77"/>
      <c r="V163" s="62"/>
      <c r="W163" s="76"/>
      <c r="X163" s="76"/>
      <c r="Y163" s="62"/>
      <c r="Z163" s="62"/>
      <c r="AA163" s="62"/>
      <c r="AB163" s="62"/>
      <c r="AC163" s="62" t="str">
        <f>IFERROR(IF(Q163="PENDIENTE","",IF(U163="NO EJECUTAR","",IF((O163+P163)&lt;&gt;Q163,"REV",""))),"REV")</f>
        <v/>
      </c>
      <c r="AD163" s="62" t="str">
        <f>IFERROR(IF(#REF!="PENDIENTE","",IF(U163="NO EJECUTAR","",IF((#REF!+#REF!)&lt;&gt;#REF!,"REV",""))),"REV")</f>
        <v>REV</v>
      </c>
      <c r="AE163" s="63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</row>
    <row r="164" spans="1:83" ht="21" customHeight="1" x14ac:dyDescent="0.25">
      <c r="A164" s="62"/>
      <c r="B164" s="77">
        <v>155</v>
      </c>
      <c r="C164" s="77"/>
      <c r="D164" s="83"/>
      <c r="E164" s="77"/>
      <c r="F164" s="77"/>
      <c r="G164" s="77"/>
      <c r="H164" s="85"/>
      <c r="I164" s="77"/>
      <c r="J164" s="86"/>
      <c r="K164" s="77"/>
      <c r="L164" s="78"/>
      <c r="M164" s="77"/>
      <c r="N164" s="79"/>
      <c r="O164" s="80"/>
      <c r="P164" s="80"/>
      <c r="Q164" s="80"/>
      <c r="R164" s="79"/>
      <c r="S164" s="79"/>
      <c r="T164" s="77"/>
      <c r="U164" s="77"/>
      <c r="V164" s="62"/>
      <c r="W164" s="76"/>
      <c r="X164" s="76"/>
      <c r="Y164" s="62"/>
      <c r="Z164" s="62"/>
      <c r="AA164" s="62"/>
      <c r="AB164" s="62"/>
      <c r="AC164" s="62" t="str">
        <f>IFERROR(IF(Q164="PENDIENTE","",IF(U164="NO EJECUTAR","",IF((O164+P164)&lt;&gt;Q164,"REV",""))),"REV")</f>
        <v/>
      </c>
      <c r="AD164" s="62" t="str">
        <f>IFERROR(IF(#REF!="PENDIENTE","",IF(U164="NO EJECUTAR","",IF((#REF!+#REF!)&lt;&gt;#REF!,"REV",""))),"REV")</f>
        <v>REV</v>
      </c>
      <c r="AE164" s="63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</row>
    <row r="165" spans="1:83" ht="21" customHeight="1" x14ac:dyDescent="0.25">
      <c r="A165" s="62"/>
      <c r="B165" s="77">
        <v>156</v>
      </c>
      <c r="C165" s="77"/>
      <c r="D165" s="83"/>
      <c r="E165" s="77"/>
      <c r="F165" s="77"/>
      <c r="G165" s="77"/>
      <c r="H165" s="85"/>
      <c r="I165" s="77"/>
      <c r="J165" s="86"/>
      <c r="K165" s="77"/>
      <c r="L165" s="78"/>
      <c r="M165" s="77"/>
      <c r="N165" s="79"/>
      <c r="O165" s="80"/>
      <c r="P165" s="80"/>
      <c r="Q165" s="80"/>
      <c r="R165" s="79"/>
      <c r="S165" s="79"/>
      <c r="T165" s="77"/>
      <c r="U165" s="77"/>
      <c r="V165" s="62"/>
      <c r="W165" s="76"/>
      <c r="X165" s="76"/>
      <c r="Y165" s="62"/>
      <c r="Z165" s="62"/>
      <c r="AA165" s="62"/>
      <c r="AB165" s="62"/>
      <c r="AC165" s="62" t="str">
        <f>IFERROR(IF(Q165="PENDIENTE","",IF(U165="NO EJECUTAR","",IF((O165+P165)&lt;&gt;Q165,"REV",""))),"REV")</f>
        <v/>
      </c>
      <c r="AD165" s="62" t="str">
        <f>IFERROR(IF(#REF!="PENDIENTE","",IF(U165="NO EJECUTAR","",IF((#REF!+#REF!)&lt;&gt;#REF!,"REV",""))),"REV")</f>
        <v>REV</v>
      </c>
      <c r="AE165" s="63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</row>
    <row r="166" spans="1:83" ht="21" customHeight="1" x14ac:dyDescent="0.25">
      <c r="A166" s="62"/>
      <c r="B166" s="70">
        <v>157</v>
      </c>
      <c r="C166" s="77"/>
      <c r="D166" s="83"/>
      <c r="E166" s="77"/>
      <c r="F166" s="77"/>
      <c r="G166" s="77"/>
      <c r="H166" s="85"/>
      <c r="I166" s="77"/>
      <c r="J166" s="86"/>
      <c r="K166" s="77"/>
      <c r="L166" s="78"/>
      <c r="M166" s="77"/>
      <c r="N166" s="79"/>
      <c r="O166" s="80"/>
      <c r="P166" s="80"/>
      <c r="Q166" s="80"/>
      <c r="R166" s="79"/>
      <c r="S166" s="79"/>
      <c r="T166" s="77"/>
      <c r="U166" s="77"/>
      <c r="V166" s="62"/>
      <c r="W166" s="76"/>
      <c r="X166" s="76"/>
      <c r="Y166" s="62"/>
      <c r="Z166" s="62"/>
      <c r="AA166" s="62"/>
      <c r="AB166" s="62"/>
      <c r="AC166" s="62" t="str">
        <f>IFERROR(IF(Q166="PENDIENTE","",IF(U166="NO EJECUTAR","",IF((O166+P166)&lt;&gt;Q166,"REV",""))),"REV")</f>
        <v/>
      </c>
      <c r="AD166" s="62" t="str">
        <f>IFERROR(IF(#REF!="PENDIENTE","",IF(U166="NO EJECUTAR","",IF((#REF!+#REF!)&lt;&gt;#REF!,"REV",""))),"REV")</f>
        <v>REV</v>
      </c>
      <c r="AE166" s="63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</row>
    <row r="167" spans="1:83" ht="21" customHeight="1" x14ac:dyDescent="0.25">
      <c r="A167" s="62"/>
      <c r="B167" s="77">
        <v>158</v>
      </c>
      <c r="C167" s="77"/>
      <c r="D167" s="83"/>
      <c r="E167" s="77"/>
      <c r="F167" s="77"/>
      <c r="G167" s="77"/>
      <c r="H167" s="85"/>
      <c r="I167" s="77"/>
      <c r="J167" s="86"/>
      <c r="K167" s="77"/>
      <c r="L167" s="78"/>
      <c r="M167" s="77"/>
      <c r="N167" s="79"/>
      <c r="O167" s="80"/>
      <c r="P167" s="80"/>
      <c r="Q167" s="80"/>
      <c r="R167" s="79"/>
      <c r="S167" s="79"/>
      <c r="T167" s="77"/>
      <c r="U167" s="77"/>
      <c r="V167" s="62"/>
      <c r="W167" s="76"/>
      <c r="X167" s="76"/>
      <c r="Y167" s="62"/>
      <c r="Z167" s="62"/>
      <c r="AA167" s="62"/>
      <c r="AB167" s="62"/>
      <c r="AC167" s="62" t="s">
        <v>158</v>
      </c>
      <c r="AD167" s="62" t="s">
        <v>158</v>
      </c>
      <c r="AE167" s="63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</row>
    <row r="168" spans="1:83" ht="21" customHeight="1" x14ac:dyDescent="0.25">
      <c r="A168" s="62"/>
      <c r="B168" s="77">
        <v>159</v>
      </c>
      <c r="C168" s="77"/>
      <c r="D168" s="83"/>
      <c r="E168" s="77"/>
      <c r="F168" s="77"/>
      <c r="G168" s="77"/>
      <c r="H168" s="85"/>
      <c r="I168" s="77"/>
      <c r="J168" s="86"/>
      <c r="K168" s="77"/>
      <c r="L168" s="78"/>
      <c r="M168" s="77"/>
      <c r="N168" s="79"/>
      <c r="O168" s="80"/>
      <c r="P168" s="80"/>
      <c r="Q168" s="80"/>
      <c r="R168" s="79"/>
      <c r="S168" s="79"/>
      <c r="T168" s="77"/>
      <c r="U168" s="77"/>
      <c r="V168" s="62"/>
      <c r="W168" s="76"/>
      <c r="X168" s="76"/>
      <c r="Y168" s="62"/>
      <c r="Z168" s="62"/>
      <c r="AA168" s="62"/>
      <c r="AB168" s="62"/>
      <c r="AC168" s="62" t="str">
        <f>IFERROR(IF(Q168="PENDIENTE","",IF(U168="NO EJECUTAR","",IF((O168+P168)&lt;&gt;Q168,"REV",""))),"REV")</f>
        <v/>
      </c>
      <c r="AD168" s="62" t="str">
        <f>IFERROR(IF(#REF!="PENDIENTE","",IF(U168="NO EJECUTAR","",IF((#REF!+#REF!)&lt;&gt;#REF!,"REV",""))),"REV")</f>
        <v>REV</v>
      </c>
      <c r="AE168" s="63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</row>
    <row r="169" spans="1:83" ht="21" customHeight="1" x14ac:dyDescent="0.25">
      <c r="A169" s="62"/>
      <c r="B169" s="77">
        <v>160</v>
      </c>
      <c r="C169" s="77"/>
      <c r="D169" s="83"/>
      <c r="E169" s="77"/>
      <c r="F169" s="77"/>
      <c r="G169" s="77"/>
      <c r="H169" s="85"/>
      <c r="I169" s="77"/>
      <c r="J169" s="86"/>
      <c r="K169" s="77"/>
      <c r="L169" s="78"/>
      <c r="M169" s="77"/>
      <c r="N169" s="79"/>
      <c r="O169" s="80"/>
      <c r="P169" s="80"/>
      <c r="Q169" s="80"/>
      <c r="R169" s="79"/>
      <c r="S169" s="79"/>
      <c r="T169" s="77"/>
      <c r="U169" s="77"/>
      <c r="V169" s="62"/>
      <c r="W169" s="76"/>
      <c r="X169" s="76"/>
      <c r="Y169" s="62"/>
      <c r="Z169" s="62"/>
      <c r="AA169" s="62"/>
      <c r="AB169" s="62"/>
      <c r="AC169" s="62" t="str">
        <f>IFERROR(IF(Q169="PENDIENTE","",IF(U169="NO EJECUTAR","",IF((O169+P169)&lt;&gt;Q169,"REV",""))),"REV")</f>
        <v/>
      </c>
      <c r="AD169" s="62" t="str">
        <f>IFERROR(IF(#REF!="PENDIENTE","",IF(U169="NO EJECUTAR","",IF((#REF!+#REF!)&lt;&gt;#REF!,"REV",""))),"REV")</f>
        <v>REV</v>
      </c>
      <c r="AE169" s="63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2"/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</row>
    <row r="170" spans="1:83" ht="21" customHeight="1" x14ac:dyDescent="0.25">
      <c r="A170" s="62"/>
      <c r="B170" s="77">
        <v>161</v>
      </c>
      <c r="C170" s="77"/>
      <c r="D170" s="83"/>
      <c r="E170" s="77"/>
      <c r="F170" s="77"/>
      <c r="G170" s="77"/>
      <c r="H170" s="85"/>
      <c r="I170" s="77"/>
      <c r="J170" s="86"/>
      <c r="K170" s="77"/>
      <c r="L170" s="78"/>
      <c r="M170" s="77"/>
      <c r="N170" s="79"/>
      <c r="O170" s="80"/>
      <c r="P170" s="80"/>
      <c r="Q170" s="80"/>
      <c r="R170" s="79"/>
      <c r="S170" s="79"/>
      <c r="T170" s="77"/>
      <c r="U170" s="77"/>
      <c r="V170" s="62"/>
      <c r="W170" s="76"/>
      <c r="X170" s="76"/>
      <c r="Y170" s="62"/>
      <c r="Z170" s="62"/>
      <c r="AA170" s="62"/>
      <c r="AB170" s="62"/>
      <c r="AC170" s="62" t="str">
        <f>IFERROR(IF(Q170="PENDIENTE","",IF(U170="NO EJECUTAR","",IF((O170+P170)&lt;&gt;Q170,"REV",""))),"REV")</f>
        <v/>
      </c>
      <c r="AD170" s="62" t="str">
        <f>IFERROR(IF(#REF!="PENDIENTE","",IF(U170="NO EJECUTAR","",IF((#REF!+#REF!)&lt;&gt;#REF!,"REV",""))),"REV")</f>
        <v>REV</v>
      </c>
      <c r="AE170" s="63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  <c r="AR170" s="62"/>
      <c r="AS170" s="62"/>
      <c r="AT170" s="62"/>
      <c r="AU170" s="62"/>
      <c r="AV170" s="62"/>
      <c r="AW170" s="62"/>
      <c r="AX170" s="62"/>
      <c r="AY170" s="62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2"/>
      <c r="BQ170" s="62"/>
      <c r="BR170" s="62"/>
      <c r="BS170" s="62"/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62"/>
      <c r="CE170" s="62"/>
    </row>
    <row r="171" spans="1:83" ht="21" customHeight="1" x14ac:dyDescent="0.25">
      <c r="A171" s="62"/>
      <c r="B171" s="77">
        <v>162</v>
      </c>
      <c r="C171" s="77"/>
      <c r="D171" s="83"/>
      <c r="E171" s="77"/>
      <c r="F171" s="77"/>
      <c r="G171" s="77"/>
      <c r="H171" s="85"/>
      <c r="I171" s="85"/>
      <c r="J171" s="86"/>
      <c r="K171" s="77"/>
      <c r="L171" s="78"/>
      <c r="M171" s="77"/>
      <c r="N171" s="79"/>
      <c r="O171" s="80"/>
      <c r="P171" s="80"/>
      <c r="Q171" s="80"/>
      <c r="R171" s="79"/>
      <c r="S171" s="79"/>
      <c r="T171" s="77"/>
      <c r="U171" s="77"/>
      <c r="V171" s="62"/>
      <c r="W171" s="76"/>
      <c r="X171" s="76"/>
      <c r="Y171" s="62"/>
      <c r="Z171" s="62"/>
      <c r="AA171" s="62"/>
      <c r="AB171" s="62"/>
      <c r="AC171" s="62" t="str">
        <f>IFERROR(IF(Q171="PENDIENTE","",IF(U171="NO EJECUTAR","",IF((O171+P171)&lt;&gt;Q171,"REV",""))),"REV")</f>
        <v/>
      </c>
      <c r="AD171" s="62" t="str">
        <f>IFERROR(IF(#REF!="PENDIENTE","",IF(U171="NO EJECUTAR","",IF((#REF!+#REF!)&lt;&gt;#REF!,"REV",""))),"REV")</f>
        <v>REV</v>
      </c>
      <c r="AE171" s="63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2"/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</row>
    <row r="172" spans="1:83" ht="21" customHeight="1" x14ac:dyDescent="0.25">
      <c r="A172" s="62"/>
      <c r="B172" s="70">
        <v>163</v>
      </c>
      <c r="C172" s="77"/>
      <c r="D172" s="83"/>
      <c r="E172" s="77"/>
      <c r="F172" s="77"/>
      <c r="G172" s="77"/>
      <c r="H172" s="85"/>
      <c r="I172" s="85"/>
      <c r="J172" s="86"/>
      <c r="K172" s="77"/>
      <c r="L172" s="78"/>
      <c r="M172" s="77"/>
      <c r="N172" s="79"/>
      <c r="O172" s="80"/>
      <c r="P172" s="80"/>
      <c r="Q172" s="80"/>
      <c r="R172" s="79"/>
      <c r="S172" s="79"/>
      <c r="T172" s="77"/>
      <c r="U172" s="77"/>
      <c r="V172" s="62"/>
      <c r="W172" s="76"/>
      <c r="X172" s="76"/>
      <c r="Y172" s="62"/>
      <c r="Z172" s="62"/>
      <c r="AA172" s="62"/>
      <c r="AB172" s="62"/>
      <c r="AC172" s="62" t="str">
        <f>IFERROR(IF(Q172="PENDIENTE","",IF(U172="NO EJECUTAR","",IF((O172+P172)&lt;&gt;Q172,"REV",""))),"REV")</f>
        <v/>
      </c>
      <c r="AD172" s="62" t="str">
        <f>IFERROR(IF(#REF!="PENDIENTE","",IF(U172="NO EJECUTAR","",IF((#REF!+#REF!)&lt;&gt;#REF!,"REV",""))),"REV")</f>
        <v>REV</v>
      </c>
      <c r="AE172" s="103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</row>
    <row r="173" spans="1:83" ht="21" customHeight="1" x14ac:dyDescent="0.25">
      <c r="A173" s="62"/>
      <c r="B173" s="77">
        <v>164</v>
      </c>
      <c r="C173" s="77"/>
      <c r="D173" s="83"/>
      <c r="E173" s="77"/>
      <c r="F173" s="77"/>
      <c r="G173" s="77"/>
      <c r="H173" s="85"/>
      <c r="I173" s="85"/>
      <c r="J173" s="86"/>
      <c r="K173" s="77"/>
      <c r="L173" s="78"/>
      <c r="M173" s="77"/>
      <c r="N173" s="79"/>
      <c r="O173" s="80"/>
      <c r="P173" s="80"/>
      <c r="Q173" s="80"/>
      <c r="R173" s="79"/>
      <c r="S173" s="79"/>
      <c r="T173" s="77"/>
      <c r="U173" s="77"/>
      <c r="V173" s="62"/>
      <c r="W173" s="76"/>
      <c r="X173" s="76"/>
      <c r="Y173" s="62"/>
      <c r="Z173" s="62"/>
      <c r="AA173" s="62"/>
      <c r="AB173" s="62"/>
      <c r="AC173" s="62" t="str">
        <f>IFERROR(IF(Q173="PENDIENTE","",IF(U173="NO EJECUTAR","",IF((O173+P173)&lt;&gt;Q173,"REV",""))),"REV")</f>
        <v/>
      </c>
      <c r="AD173" s="62" t="str">
        <f>IFERROR(IF(#REF!="PENDIENTE","",IF(U173="NO EJECUTAR","",IF((#REF!+#REF!)&lt;&gt;#REF!,"REV",""))),"REV")</f>
        <v>REV</v>
      </c>
      <c r="AE173" s="103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</row>
    <row r="174" spans="1:83" ht="21" customHeight="1" x14ac:dyDescent="0.25">
      <c r="A174" s="62"/>
      <c r="B174" s="77">
        <v>165</v>
      </c>
      <c r="C174" s="77"/>
      <c r="D174" s="83"/>
      <c r="E174" s="77"/>
      <c r="F174" s="77"/>
      <c r="G174" s="77"/>
      <c r="H174" s="85"/>
      <c r="I174" s="85"/>
      <c r="J174" s="86"/>
      <c r="K174" s="77"/>
      <c r="L174" s="78"/>
      <c r="M174" s="77"/>
      <c r="N174" s="79"/>
      <c r="O174" s="80"/>
      <c r="P174" s="80"/>
      <c r="Q174" s="80"/>
      <c r="R174" s="79"/>
      <c r="S174" s="79"/>
      <c r="T174" s="77"/>
      <c r="U174" s="77"/>
      <c r="V174" s="62"/>
      <c r="W174" s="76"/>
      <c r="X174" s="76"/>
      <c r="Y174" s="62"/>
      <c r="Z174" s="62"/>
      <c r="AA174" s="62"/>
      <c r="AB174" s="62"/>
      <c r="AC174" s="62" t="str">
        <f>IFERROR(IF(Q174="PENDIENTE","",IF(U174="NO EJECUTAR","",IF((O174+P174)&lt;&gt;Q174,"REV",""))),"REV")</f>
        <v/>
      </c>
      <c r="AD174" s="62" t="str">
        <f>IFERROR(IF(#REF!="PENDIENTE","",IF(U174="NO EJECUTAR","",IF((#REF!+#REF!)&lt;&gt;#REF!,"REV",""))),"REV")</f>
        <v>REV</v>
      </c>
      <c r="AE174" s="103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</row>
    <row r="175" spans="1:83" ht="21" customHeight="1" x14ac:dyDescent="0.25">
      <c r="A175" s="62"/>
      <c r="B175" s="77">
        <v>166</v>
      </c>
      <c r="C175" s="77"/>
      <c r="D175" s="83"/>
      <c r="E175" s="77"/>
      <c r="F175" s="77"/>
      <c r="G175" s="77"/>
      <c r="H175" s="85"/>
      <c r="I175" s="85"/>
      <c r="J175" s="86"/>
      <c r="K175" s="77"/>
      <c r="L175" s="78"/>
      <c r="M175" s="77"/>
      <c r="N175" s="79"/>
      <c r="O175" s="80"/>
      <c r="P175" s="80"/>
      <c r="Q175" s="80"/>
      <c r="R175" s="79"/>
      <c r="S175" s="79"/>
      <c r="T175" s="77"/>
      <c r="U175" s="77"/>
      <c r="V175" s="62"/>
      <c r="W175" s="76"/>
      <c r="X175" s="76"/>
      <c r="Y175" s="62"/>
      <c r="Z175" s="62"/>
      <c r="AA175" s="62"/>
      <c r="AB175" s="62"/>
      <c r="AC175" s="62" t="str">
        <f>IFERROR(IF(Q175="PENDIENTE","",IF(U175="NO EJECUTAR","",IF((O175+P175)&lt;&gt;Q175,"REV",""))),"REV")</f>
        <v/>
      </c>
      <c r="AD175" s="62" t="str">
        <f>IFERROR(IF(#REF!="PENDIENTE","",IF(U175="NO EJECUTAR","",IF((#REF!+#REF!)&lt;&gt;#REF!,"REV",""))),"REV")</f>
        <v>REV</v>
      </c>
      <c r="AE175" s="103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  <c r="AR175" s="62"/>
      <c r="AS175" s="62"/>
      <c r="AT175" s="62"/>
      <c r="AU175" s="62"/>
      <c r="AV175" s="62"/>
      <c r="AW175" s="62"/>
      <c r="AX175" s="62"/>
      <c r="AY175" s="62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</row>
    <row r="176" spans="1:83" ht="21" customHeight="1" x14ac:dyDescent="0.25">
      <c r="A176" s="62"/>
      <c r="B176" s="77">
        <v>167</v>
      </c>
      <c r="C176" s="77"/>
      <c r="D176" s="83"/>
      <c r="E176" s="77"/>
      <c r="F176" s="77"/>
      <c r="G176" s="77"/>
      <c r="H176" s="85"/>
      <c r="I176" s="85"/>
      <c r="J176" s="86"/>
      <c r="K176" s="77"/>
      <c r="L176" s="78"/>
      <c r="M176" s="77"/>
      <c r="N176" s="79"/>
      <c r="O176" s="80"/>
      <c r="P176" s="80"/>
      <c r="Q176" s="80"/>
      <c r="R176" s="79"/>
      <c r="S176" s="79"/>
      <c r="T176" s="77"/>
      <c r="U176" s="77"/>
      <c r="V176" s="62"/>
      <c r="W176" s="76"/>
      <c r="X176" s="76"/>
      <c r="Y176" s="62"/>
      <c r="Z176" s="62"/>
      <c r="AA176" s="62"/>
      <c r="AB176" s="62"/>
      <c r="AC176" s="62" t="str">
        <f>IFERROR(IF(Q176="PENDIENTE","",IF(U176="NO EJECUTAR","",IF((O176+P176)&lt;&gt;Q176,"REV",""))),"REV")</f>
        <v/>
      </c>
      <c r="AD176" s="62" t="str">
        <f>IFERROR(IF(#REF!="PENDIENTE","",IF(U176="NO EJECUTAR","",IF((#REF!+#REF!)&lt;&gt;#REF!,"REV",""))),"REV")</f>
        <v>REV</v>
      </c>
      <c r="AE176" s="103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</row>
    <row r="177" spans="1:83" ht="21" customHeight="1" x14ac:dyDescent="0.25">
      <c r="A177" s="62"/>
      <c r="B177" s="77">
        <v>168</v>
      </c>
      <c r="C177" s="77"/>
      <c r="D177" s="83"/>
      <c r="E177" s="77"/>
      <c r="F177" s="77"/>
      <c r="G177" s="77"/>
      <c r="H177" s="85"/>
      <c r="I177" s="77"/>
      <c r="J177" s="86"/>
      <c r="K177" s="77"/>
      <c r="L177" s="78"/>
      <c r="M177" s="77"/>
      <c r="N177" s="79"/>
      <c r="O177" s="80"/>
      <c r="P177" s="80"/>
      <c r="Q177" s="80"/>
      <c r="R177" s="79"/>
      <c r="S177" s="79"/>
      <c r="T177" s="77"/>
      <c r="U177" s="77"/>
      <c r="V177" s="62"/>
      <c r="W177" s="76"/>
      <c r="X177" s="76"/>
      <c r="Y177" s="62"/>
      <c r="Z177" s="62"/>
      <c r="AA177" s="62"/>
      <c r="AB177" s="62"/>
      <c r="AC177" s="62" t="str">
        <f>IFERROR(IF(Q177="PENDIENTE","",IF(U177="NO EJECUTAR","",IF((O177+P177)&lt;&gt;Q177,"REV",""))),"REV")</f>
        <v/>
      </c>
      <c r="AD177" s="62" t="str">
        <f>IFERROR(IF(#REF!="PENDIENTE","",IF(U177="NO EJECUTAR","",IF((#REF!+#REF!)&lt;&gt;#REF!,"REV",""))),"REV")</f>
        <v>REV</v>
      </c>
      <c r="AE177" s="63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</row>
    <row r="178" spans="1:83" ht="21" customHeight="1" x14ac:dyDescent="0.25">
      <c r="A178" s="62"/>
      <c r="B178" s="70">
        <v>169</v>
      </c>
      <c r="C178" s="77"/>
      <c r="D178" s="83"/>
      <c r="E178" s="77"/>
      <c r="F178" s="77"/>
      <c r="G178" s="77"/>
      <c r="H178" s="85"/>
      <c r="I178" s="85"/>
      <c r="J178" s="86"/>
      <c r="K178" s="77"/>
      <c r="L178" s="78"/>
      <c r="M178" s="77"/>
      <c r="N178" s="79"/>
      <c r="O178" s="80"/>
      <c r="P178" s="80"/>
      <c r="Q178" s="80"/>
      <c r="R178" s="79"/>
      <c r="S178" s="79"/>
      <c r="T178" s="77"/>
      <c r="U178" s="77"/>
      <c r="V178" s="62"/>
      <c r="W178" s="76"/>
      <c r="X178" s="76"/>
      <c r="Y178" s="62"/>
      <c r="Z178" s="62"/>
      <c r="AA178" s="62"/>
      <c r="AB178" s="62"/>
      <c r="AC178" s="62" t="str">
        <f>IFERROR(IF(Q178="PENDIENTE","",IF(U178="NO EJECUTAR","",IF((O178+P178)&lt;&gt;Q178,"REV",""))),"REV")</f>
        <v/>
      </c>
      <c r="AD178" s="62" t="str">
        <f>IFERROR(IF(#REF!="PENDIENTE","",IF(U178="NO EJECUTAR","",IF((#REF!+#REF!)&lt;&gt;#REF!,"REV",""))),"REV")</f>
        <v>REV</v>
      </c>
      <c r="AE178" s="63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</row>
    <row r="179" spans="1:83" ht="21" customHeight="1" x14ac:dyDescent="0.25">
      <c r="A179" s="62"/>
      <c r="B179" s="77">
        <v>170</v>
      </c>
      <c r="C179" s="97"/>
      <c r="D179" s="83"/>
      <c r="E179" s="77"/>
      <c r="F179" s="77"/>
      <c r="G179" s="77"/>
      <c r="H179" s="85"/>
      <c r="I179" s="85"/>
      <c r="J179" s="86"/>
      <c r="K179" s="77"/>
      <c r="L179" s="78"/>
      <c r="M179" s="77"/>
      <c r="N179" s="79"/>
      <c r="O179" s="80"/>
      <c r="P179" s="80"/>
      <c r="Q179" s="80"/>
      <c r="R179" s="79"/>
      <c r="S179" s="79"/>
      <c r="T179" s="77"/>
      <c r="U179" s="77"/>
      <c r="V179" s="62"/>
      <c r="W179" s="76"/>
      <c r="X179" s="76"/>
      <c r="Y179" s="62"/>
      <c r="Z179" s="62"/>
      <c r="AA179" s="62"/>
      <c r="AB179" s="62"/>
      <c r="AC179" s="62" t="str">
        <f>IFERROR(IF(Q179="PENDIENTE","",IF(U179="NO EJECUTAR","",IF((O179+P179)&lt;&gt;Q179,"REV",""))),"REV")</f>
        <v/>
      </c>
      <c r="AD179" s="62" t="str">
        <f>IFERROR(IF(#REF!="PENDIENTE","",IF(U179="NO EJECUTAR","",IF((#REF!+#REF!)&lt;&gt;#REF!,"REV",""))),"REV")</f>
        <v>REV</v>
      </c>
      <c r="AE179" s="103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2"/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</row>
    <row r="180" spans="1:83" ht="21" customHeight="1" x14ac:dyDescent="0.25">
      <c r="A180" s="62"/>
      <c r="B180" s="77">
        <v>171</v>
      </c>
      <c r="C180" s="77"/>
      <c r="D180" s="83"/>
      <c r="E180" s="77"/>
      <c r="F180" s="77"/>
      <c r="G180" s="77"/>
      <c r="H180" s="85"/>
      <c r="I180" s="85"/>
      <c r="J180" s="86"/>
      <c r="K180" s="77"/>
      <c r="L180" s="78"/>
      <c r="M180" s="77"/>
      <c r="N180" s="79"/>
      <c r="O180" s="80"/>
      <c r="P180" s="80"/>
      <c r="Q180" s="80"/>
      <c r="R180" s="79"/>
      <c r="S180" s="79"/>
      <c r="T180" s="77"/>
      <c r="U180" s="77"/>
      <c r="V180" s="62"/>
      <c r="W180" s="76"/>
      <c r="X180" s="76"/>
      <c r="Y180" s="62"/>
      <c r="Z180" s="62"/>
      <c r="AA180" s="62"/>
      <c r="AB180" s="62"/>
      <c r="AC180" s="62" t="str">
        <f>IFERROR(IF(Q180="PENDIENTE","",IF(U180="NO EJECUTAR","",IF((O180+P180)&lt;&gt;Q180,"REV",""))),"REV")</f>
        <v/>
      </c>
      <c r="AD180" s="62" t="str">
        <f>IFERROR(IF(#REF!="PENDIENTE","",IF(U180="NO EJECUTAR","",IF((#REF!+#REF!)&lt;&gt;#REF!,"REV",""))),"REV")</f>
        <v>REV</v>
      </c>
      <c r="AE180" s="63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</row>
    <row r="181" spans="1:83" ht="21" customHeight="1" x14ac:dyDescent="0.25">
      <c r="A181" s="62"/>
      <c r="B181" s="77">
        <v>172</v>
      </c>
      <c r="C181" s="77"/>
      <c r="D181" s="83"/>
      <c r="E181" s="77"/>
      <c r="F181" s="77"/>
      <c r="G181" s="77"/>
      <c r="H181" s="85"/>
      <c r="I181" s="85"/>
      <c r="J181" s="86"/>
      <c r="K181" s="77"/>
      <c r="L181" s="78"/>
      <c r="M181" s="77"/>
      <c r="N181" s="79"/>
      <c r="O181" s="80"/>
      <c r="P181" s="80"/>
      <c r="Q181" s="80"/>
      <c r="R181" s="79"/>
      <c r="S181" s="79"/>
      <c r="T181" s="77"/>
      <c r="U181" s="77"/>
      <c r="V181" s="62"/>
      <c r="W181" s="76"/>
      <c r="X181" s="76"/>
      <c r="Y181" s="62"/>
      <c r="Z181" s="62"/>
      <c r="AA181" s="62"/>
      <c r="AB181" s="62"/>
      <c r="AC181" s="62" t="str">
        <f>IFERROR(IF(Q181="PENDIENTE","",IF(U181="NO EJECUTAR","",IF((O181+P181)&lt;&gt;Q181,"REV",""))),"REV")</f>
        <v/>
      </c>
      <c r="AD181" s="62" t="str">
        <f>IFERROR(IF(#REF!="PENDIENTE","",IF(U181="NO EJECUTAR","",IF((#REF!+#REF!)&lt;&gt;#REF!,"REV",""))),"REV")</f>
        <v>REV</v>
      </c>
      <c r="AE181" s="103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</row>
    <row r="182" spans="1:83" ht="21" customHeight="1" x14ac:dyDescent="0.25">
      <c r="A182" s="62"/>
      <c r="B182" s="77">
        <v>173</v>
      </c>
      <c r="C182" s="77"/>
      <c r="D182" s="83"/>
      <c r="E182" s="77"/>
      <c r="F182" s="77"/>
      <c r="G182" s="77"/>
      <c r="H182" s="85"/>
      <c r="I182" s="77"/>
      <c r="J182" s="86"/>
      <c r="K182" s="77"/>
      <c r="L182" s="78"/>
      <c r="M182" s="77"/>
      <c r="N182" s="79"/>
      <c r="O182" s="80"/>
      <c r="P182" s="80"/>
      <c r="Q182" s="80"/>
      <c r="R182" s="79"/>
      <c r="S182" s="79"/>
      <c r="T182" s="77"/>
      <c r="U182" s="77"/>
      <c r="V182" s="62"/>
      <c r="W182" s="76"/>
      <c r="X182" s="76"/>
      <c r="Y182" s="62"/>
      <c r="Z182" s="62"/>
      <c r="AA182" s="62"/>
      <c r="AB182" s="62"/>
      <c r="AC182" s="62" t="str">
        <f>IFERROR(IF(Q182="PENDIENTE","",IF(U182="NO EJECUTAR","",IF((O182+P182)&lt;&gt;Q182,"REV",""))),"REV")</f>
        <v/>
      </c>
      <c r="AD182" s="62" t="str">
        <f>IFERROR(IF(#REF!="PENDIENTE","",IF(U182="NO EJECUTAR","",IF((#REF!+#REF!)&lt;&gt;#REF!,"REV",""))),"REV")</f>
        <v>REV</v>
      </c>
      <c r="AE182" s="63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</row>
    <row r="183" spans="1:83" ht="21" customHeight="1" x14ac:dyDescent="0.25">
      <c r="A183" s="62"/>
      <c r="B183" s="77">
        <v>174</v>
      </c>
      <c r="C183" s="77"/>
      <c r="D183" s="83"/>
      <c r="E183" s="77"/>
      <c r="F183" s="77"/>
      <c r="G183" s="77"/>
      <c r="H183" s="85"/>
      <c r="I183" s="77"/>
      <c r="J183" s="86"/>
      <c r="K183" s="77"/>
      <c r="L183" s="78"/>
      <c r="M183" s="77"/>
      <c r="N183" s="79"/>
      <c r="O183" s="80"/>
      <c r="P183" s="80"/>
      <c r="Q183" s="80"/>
      <c r="R183" s="79"/>
      <c r="S183" s="79"/>
      <c r="T183" s="77"/>
      <c r="U183" s="77"/>
      <c r="V183" s="62"/>
      <c r="W183" s="76"/>
      <c r="X183" s="76"/>
      <c r="Y183" s="62"/>
      <c r="Z183" s="62"/>
      <c r="AA183" s="62"/>
      <c r="AB183" s="62"/>
      <c r="AC183" s="62" t="str">
        <f>IFERROR(IF(Q183="PENDIENTE","",IF(U183="NO EJECUTAR","",IF((O183+P183)&lt;&gt;Q183,"REV",""))),"REV")</f>
        <v/>
      </c>
      <c r="AD183" s="62" t="str">
        <f>IFERROR(IF(#REF!="PENDIENTE","",IF(U183="NO EJECUTAR","",IF((#REF!+#REF!)&lt;&gt;#REF!,"REV",""))),"REV")</f>
        <v>REV</v>
      </c>
      <c r="AE183" s="63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</row>
    <row r="184" spans="1:83" ht="21" customHeight="1" x14ac:dyDescent="0.25">
      <c r="A184" s="62"/>
      <c r="B184" s="70">
        <v>175</v>
      </c>
      <c r="C184" s="77"/>
      <c r="D184" s="83"/>
      <c r="E184" s="77"/>
      <c r="F184" s="77"/>
      <c r="G184" s="77"/>
      <c r="H184" s="85"/>
      <c r="I184" s="77"/>
      <c r="J184" s="86"/>
      <c r="K184" s="77"/>
      <c r="L184" s="78"/>
      <c r="M184" s="77"/>
      <c r="N184" s="79"/>
      <c r="O184" s="80"/>
      <c r="P184" s="80"/>
      <c r="Q184" s="80"/>
      <c r="R184" s="79"/>
      <c r="S184" s="79"/>
      <c r="T184" s="77"/>
      <c r="U184" s="77"/>
      <c r="V184" s="62"/>
      <c r="W184" s="76"/>
      <c r="X184" s="76"/>
      <c r="Y184" s="62"/>
      <c r="Z184" s="62"/>
      <c r="AA184" s="62"/>
      <c r="AB184" s="62"/>
      <c r="AC184" s="62" t="str">
        <f>IFERROR(IF(Q184="PENDIENTE","",IF(U184="NO EJECUTAR","",IF((O184+P184)&lt;&gt;Q184,"REV",""))),"REV")</f>
        <v/>
      </c>
      <c r="AD184" s="62" t="str">
        <f>IFERROR(IF(#REF!="PENDIENTE","",IF(U184="NO EJECUTAR","",IF((#REF!+#REF!)&lt;&gt;#REF!,"REV",""))),"REV")</f>
        <v>REV</v>
      </c>
      <c r="AE184" s="63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</row>
    <row r="185" spans="1:83" ht="21" customHeight="1" x14ac:dyDescent="0.25">
      <c r="A185" s="62"/>
      <c r="B185" s="77">
        <v>176</v>
      </c>
      <c r="C185" s="77"/>
      <c r="D185" s="83"/>
      <c r="E185" s="77"/>
      <c r="F185" s="77"/>
      <c r="G185" s="77"/>
      <c r="H185" s="85"/>
      <c r="I185" s="77"/>
      <c r="J185" s="86"/>
      <c r="K185" s="77"/>
      <c r="L185" s="78"/>
      <c r="M185" s="77"/>
      <c r="N185" s="79"/>
      <c r="O185" s="80"/>
      <c r="P185" s="80"/>
      <c r="Q185" s="80"/>
      <c r="R185" s="79"/>
      <c r="S185" s="79"/>
      <c r="T185" s="77"/>
      <c r="U185" s="77"/>
      <c r="V185" s="62"/>
      <c r="W185" s="76"/>
      <c r="X185" s="76"/>
      <c r="Y185" s="62"/>
      <c r="Z185" s="62"/>
      <c r="AA185" s="62"/>
      <c r="AB185" s="62"/>
      <c r="AC185" s="62" t="str">
        <f>IFERROR(IF(Q185="PENDIENTE","",IF(U185="NO EJECUTAR","",IF((O185+P185)&lt;&gt;Q185,"REV",""))),"REV")</f>
        <v/>
      </c>
      <c r="AD185" s="62" t="str">
        <f>IFERROR(IF(#REF!="PENDIENTE","",IF(U185="NO EJECUTAR","",IF((#REF!+#REF!)&lt;&gt;#REF!,"REV",""))),"REV")</f>
        <v>REV</v>
      </c>
      <c r="AE185" s="63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</row>
    <row r="186" spans="1:83" ht="21" customHeight="1" x14ac:dyDescent="0.25">
      <c r="A186" s="62"/>
      <c r="B186" s="77">
        <v>177</v>
      </c>
      <c r="C186" s="77"/>
      <c r="D186" s="83"/>
      <c r="E186" s="77"/>
      <c r="F186" s="77"/>
      <c r="G186" s="77"/>
      <c r="H186" s="85"/>
      <c r="I186" s="77"/>
      <c r="J186" s="86"/>
      <c r="K186" s="77"/>
      <c r="L186" s="78"/>
      <c r="M186" s="77"/>
      <c r="N186" s="79"/>
      <c r="O186" s="80"/>
      <c r="P186" s="80"/>
      <c r="Q186" s="80"/>
      <c r="R186" s="79"/>
      <c r="S186" s="79"/>
      <c r="T186" s="77"/>
      <c r="U186" s="77"/>
      <c r="V186" s="62"/>
      <c r="W186" s="76"/>
      <c r="X186" s="76"/>
      <c r="Y186" s="62"/>
      <c r="Z186" s="62"/>
      <c r="AA186" s="62"/>
      <c r="AB186" s="62"/>
      <c r="AC186" s="62" t="str">
        <f>IFERROR(IF(Q186="PENDIENTE","",IF(U186="NO EJECUTAR","",IF((O186+P186)&lt;&gt;Q186,"REV",""))),"REV")</f>
        <v/>
      </c>
      <c r="AD186" s="62" t="str">
        <f>IFERROR(IF(#REF!="PENDIENTE","",IF(U186="NO EJECUTAR","",IF((#REF!+#REF!)&lt;&gt;#REF!,"REV",""))),"REV")</f>
        <v>REV</v>
      </c>
      <c r="AE186" s="63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</row>
    <row r="187" spans="1:83" ht="21" customHeight="1" x14ac:dyDescent="0.25">
      <c r="A187" s="62"/>
      <c r="B187" s="77">
        <v>178</v>
      </c>
      <c r="C187" s="77"/>
      <c r="D187" s="83"/>
      <c r="E187" s="77"/>
      <c r="F187" s="77"/>
      <c r="G187" s="77"/>
      <c r="H187" s="85"/>
      <c r="I187" s="77"/>
      <c r="J187" s="86"/>
      <c r="K187" s="77"/>
      <c r="L187" s="78"/>
      <c r="M187" s="77"/>
      <c r="N187" s="79"/>
      <c r="O187" s="80"/>
      <c r="P187" s="80"/>
      <c r="Q187" s="80"/>
      <c r="R187" s="79"/>
      <c r="S187" s="79"/>
      <c r="T187" s="77"/>
      <c r="U187" s="77"/>
      <c r="V187" s="62"/>
      <c r="W187" s="76"/>
      <c r="X187" s="76"/>
      <c r="Y187" s="62"/>
      <c r="Z187" s="62"/>
      <c r="AA187" s="62"/>
      <c r="AB187" s="62"/>
      <c r="AC187" s="62" t="str">
        <f>IFERROR(IF(Q187="PENDIENTE","",IF(U187="NO EJECUTAR","",IF((O187+P187)&lt;&gt;Q187,"REV",""))),"REV")</f>
        <v/>
      </c>
      <c r="AD187" s="62" t="str">
        <f>IFERROR(IF(#REF!="PENDIENTE","",IF(U187="NO EJECUTAR","",IF((#REF!+#REF!)&lt;&gt;#REF!,"REV",""))),"REV")</f>
        <v>REV</v>
      </c>
      <c r="AE187" s="63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</row>
    <row r="188" spans="1:83" ht="21" customHeight="1" x14ac:dyDescent="0.25">
      <c r="A188" s="62"/>
      <c r="B188" s="77">
        <v>179</v>
      </c>
      <c r="C188" s="77"/>
      <c r="D188" s="83"/>
      <c r="E188" s="77"/>
      <c r="F188" s="77"/>
      <c r="G188" s="77"/>
      <c r="H188" s="85"/>
      <c r="I188" s="77"/>
      <c r="J188" s="86"/>
      <c r="K188" s="77"/>
      <c r="L188" s="78"/>
      <c r="M188" s="77"/>
      <c r="N188" s="79"/>
      <c r="O188" s="80"/>
      <c r="P188" s="80"/>
      <c r="Q188" s="80"/>
      <c r="R188" s="79"/>
      <c r="S188" s="79"/>
      <c r="T188" s="77"/>
      <c r="U188" s="77"/>
      <c r="V188" s="62"/>
      <c r="W188" s="76"/>
      <c r="X188" s="76"/>
      <c r="Y188" s="62"/>
      <c r="Z188" s="62"/>
      <c r="AA188" s="62"/>
      <c r="AB188" s="62"/>
      <c r="AC188" s="62" t="str">
        <f>IFERROR(IF(Q188="PENDIENTE","",IF(U188="NO EJECUTAR","",IF((O188+P188)&lt;&gt;Q188,"REV",""))),"REV")</f>
        <v/>
      </c>
      <c r="AD188" s="62" t="str">
        <f>IFERROR(IF(#REF!="PENDIENTE","",IF(U188="NO EJECUTAR","",IF((#REF!+#REF!)&lt;&gt;#REF!,"REV",""))),"REV")</f>
        <v>REV</v>
      </c>
      <c r="AE188" s="63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</row>
    <row r="189" spans="1:83" ht="21" customHeight="1" x14ac:dyDescent="0.25">
      <c r="A189" s="62"/>
      <c r="B189" s="77">
        <v>180</v>
      </c>
      <c r="C189" s="77"/>
      <c r="D189" s="83"/>
      <c r="E189" s="77"/>
      <c r="F189" s="77"/>
      <c r="G189" s="77"/>
      <c r="H189" s="85"/>
      <c r="I189" s="77"/>
      <c r="J189" s="86"/>
      <c r="K189" s="77"/>
      <c r="L189" s="78"/>
      <c r="M189" s="77"/>
      <c r="N189" s="79"/>
      <c r="O189" s="80"/>
      <c r="P189" s="80"/>
      <c r="Q189" s="80"/>
      <c r="R189" s="79"/>
      <c r="S189" s="79"/>
      <c r="T189" s="77"/>
      <c r="U189" s="77"/>
      <c r="V189" s="62"/>
      <c r="W189" s="76"/>
      <c r="X189" s="76"/>
      <c r="Y189" s="62"/>
      <c r="Z189" s="62"/>
      <c r="AA189" s="62"/>
      <c r="AB189" s="62"/>
      <c r="AC189" s="62" t="str">
        <f>IFERROR(IF(Q189="PENDIENTE","",IF(U189="NO EJECUTAR","",IF((O189+P189)&lt;&gt;Q189,"REV",""))),"REV")</f>
        <v/>
      </c>
      <c r="AD189" s="62" t="str">
        <f>IFERROR(IF(#REF!="PENDIENTE","",IF(U189="NO EJECUTAR","",IF((#REF!+#REF!)&lt;&gt;#REF!,"REV",""))),"REV")</f>
        <v>REV</v>
      </c>
      <c r="AE189" s="63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</row>
    <row r="190" spans="1:83" ht="21" customHeight="1" x14ac:dyDescent="0.25">
      <c r="A190" s="62"/>
      <c r="B190" s="70">
        <v>181</v>
      </c>
      <c r="C190" s="77"/>
      <c r="D190" s="83"/>
      <c r="E190" s="77"/>
      <c r="F190" s="77"/>
      <c r="G190" s="77"/>
      <c r="H190" s="85"/>
      <c r="I190" s="77"/>
      <c r="J190" s="86"/>
      <c r="K190" s="77"/>
      <c r="L190" s="78"/>
      <c r="M190" s="77"/>
      <c r="N190" s="79"/>
      <c r="O190" s="80"/>
      <c r="P190" s="80"/>
      <c r="Q190" s="80"/>
      <c r="R190" s="79"/>
      <c r="S190" s="79"/>
      <c r="T190" s="77"/>
      <c r="U190" s="77"/>
      <c r="V190" s="62"/>
      <c r="W190" s="76"/>
      <c r="X190" s="76"/>
      <c r="Y190" s="62"/>
      <c r="Z190" s="62"/>
      <c r="AA190" s="62"/>
      <c r="AB190" s="62"/>
      <c r="AC190" s="62" t="str">
        <f>IFERROR(IF(Q190="PENDIENTE","",IF(U190="NO EJECUTAR","",IF((O190+P190)&lt;&gt;Q190,"REV",""))),"REV")</f>
        <v/>
      </c>
      <c r="AD190" s="62" t="str">
        <f>IFERROR(IF(#REF!="PENDIENTE","",IF(U190="NO EJECUTAR","",IF((#REF!+#REF!)&lt;&gt;#REF!,"REV",""))),"REV")</f>
        <v>REV</v>
      </c>
      <c r="AE190" s="63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</row>
    <row r="191" spans="1:83" ht="21" customHeight="1" x14ac:dyDescent="0.25">
      <c r="A191" s="62"/>
      <c r="B191" s="77">
        <v>182</v>
      </c>
      <c r="C191" s="77"/>
      <c r="D191" s="83"/>
      <c r="E191" s="77"/>
      <c r="F191" s="77"/>
      <c r="G191" s="77"/>
      <c r="H191" s="85"/>
      <c r="I191" s="77"/>
      <c r="J191" s="86"/>
      <c r="K191" s="77"/>
      <c r="L191" s="78"/>
      <c r="M191" s="77"/>
      <c r="N191" s="79"/>
      <c r="O191" s="80"/>
      <c r="P191" s="80"/>
      <c r="Q191" s="80"/>
      <c r="R191" s="79"/>
      <c r="S191" s="79"/>
      <c r="T191" s="77"/>
      <c r="U191" s="77"/>
      <c r="V191" s="62"/>
      <c r="W191" s="76"/>
      <c r="X191" s="76"/>
      <c r="Y191" s="62"/>
      <c r="Z191" s="62"/>
      <c r="AA191" s="62"/>
      <c r="AB191" s="62"/>
      <c r="AC191" s="62" t="str">
        <f>IFERROR(IF(Q191="PENDIENTE","",IF(U191="NO EJECUTAR","",IF((O191+P191)&lt;&gt;Q191,"REV",""))),"REV")</f>
        <v/>
      </c>
      <c r="AD191" s="62" t="str">
        <f>IFERROR(IF(#REF!="PENDIENTE","",IF(U191="NO EJECUTAR","",IF((#REF!+#REF!)&lt;&gt;#REF!,"REV",""))),"REV")</f>
        <v>REV</v>
      </c>
      <c r="AE191" s="63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</row>
    <row r="192" spans="1:83" ht="21" customHeight="1" x14ac:dyDescent="0.25">
      <c r="A192" s="62"/>
      <c r="B192" s="77">
        <v>183</v>
      </c>
      <c r="C192" s="77"/>
      <c r="D192" s="83"/>
      <c r="E192" s="77"/>
      <c r="F192" s="77"/>
      <c r="G192" s="77"/>
      <c r="H192" s="85"/>
      <c r="I192" s="77"/>
      <c r="J192" s="86"/>
      <c r="K192" s="77"/>
      <c r="L192" s="78"/>
      <c r="M192" s="77"/>
      <c r="N192" s="79"/>
      <c r="O192" s="80"/>
      <c r="P192" s="80"/>
      <c r="Q192" s="80"/>
      <c r="R192" s="79"/>
      <c r="S192" s="79"/>
      <c r="T192" s="77"/>
      <c r="U192" s="77"/>
      <c r="V192" s="62"/>
      <c r="W192" s="76"/>
      <c r="X192" s="76"/>
      <c r="Y192" s="62"/>
      <c r="Z192" s="62"/>
      <c r="AA192" s="62"/>
      <c r="AB192" s="62"/>
      <c r="AC192" s="62" t="str">
        <f>IFERROR(IF(Q192="PENDIENTE","",IF(U192="NO EJECUTAR","",IF((O192+P192)&lt;&gt;Q192,"REV",""))),"REV")</f>
        <v/>
      </c>
      <c r="AD192" s="62" t="str">
        <f>IFERROR(IF(#REF!="PENDIENTE","",IF(U192="NO EJECUTAR","",IF((#REF!+#REF!)&lt;&gt;#REF!,"REV",""))),"REV")</f>
        <v>REV</v>
      </c>
      <c r="AE192" s="63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</row>
    <row r="193" spans="1:83" ht="21" customHeight="1" x14ac:dyDescent="0.25">
      <c r="A193" s="62"/>
      <c r="B193" s="77">
        <v>184</v>
      </c>
      <c r="C193" s="77"/>
      <c r="D193" s="83"/>
      <c r="E193" s="77"/>
      <c r="F193" s="77"/>
      <c r="G193" s="77"/>
      <c r="H193" s="85"/>
      <c r="I193" s="77"/>
      <c r="J193" s="86"/>
      <c r="K193" s="77"/>
      <c r="L193" s="78"/>
      <c r="M193" s="77"/>
      <c r="N193" s="79"/>
      <c r="O193" s="80"/>
      <c r="P193" s="80"/>
      <c r="Q193" s="80"/>
      <c r="R193" s="79"/>
      <c r="S193" s="79"/>
      <c r="T193" s="77"/>
      <c r="U193" s="77"/>
      <c r="V193" s="62"/>
      <c r="W193" s="76"/>
      <c r="X193" s="76"/>
      <c r="Y193" s="62"/>
      <c r="Z193" s="62"/>
      <c r="AA193" s="62"/>
      <c r="AB193" s="62"/>
      <c r="AC193" s="62" t="s">
        <v>158</v>
      </c>
      <c r="AD193" s="62" t="s">
        <v>158</v>
      </c>
      <c r="AE193" s="63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</row>
    <row r="194" spans="1:83" ht="21" customHeight="1" x14ac:dyDescent="0.25">
      <c r="A194" s="62"/>
      <c r="B194" s="77">
        <v>185</v>
      </c>
      <c r="C194" s="77"/>
      <c r="D194" s="83"/>
      <c r="E194" s="77"/>
      <c r="F194" s="77"/>
      <c r="G194" s="77"/>
      <c r="H194" s="85"/>
      <c r="I194" s="77"/>
      <c r="J194" s="86"/>
      <c r="K194" s="77"/>
      <c r="L194" s="78"/>
      <c r="M194" s="77"/>
      <c r="N194" s="79"/>
      <c r="O194" s="80"/>
      <c r="P194" s="80"/>
      <c r="Q194" s="80"/>
      <c r="R194" s="79"/>
      <c r="S194" s="79"/>
      <c r="T194" s="77"/>
      <c r="U194" s="77"/>
      <c r="V194" s="62"/>
      <c r="W194" s="76"/>
      <c r="X194" s="76"/>
      <c r="Y194" s="62"/>
      <c r="Z194" s="62"/>
      <c r="AA194" s="62"/>
      <c r="AB194" s="62"/>
      <c r="AC194" s="62" t="s">
        <v>158</v>
      </c>
      <c r="AD194" s="62" t="s">
        <v>158</v>
      </c>
      <c r="AE194" s="63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</row>
    <row r="195" spans="1:83" ht="21" customHeight="1" x14ac:dyDescent="0.25">
      <c r="A195" s="62"/>
      <c r="B195" s="77">
        <v>186</v>
      </c>
      <c r="C195" s="77"/>
      <c r="D195" s="83"/>
      <c r="E195" s="77"/>
      <c r="F195" s="77"/>
      <c r="G195" s="77"/>
      <c r="H195" s="85"/>
      <c r="I195" s="77"/>
      <c r="J195" s="86"/>
      <c r="K195" s="77"/>
      <c r="L195" s="78"/>
      <c r="M195" s="77"/>
      <c r="N195" s="79"/>
      <c r="O195" s="80"/>
      <c r="P195" s="80"/>
      <c r="Q195" s="80"/>
      <c r="R195" s="79"/>
      <c r="S195" s="79"/>
      <c r="T195" s="77"/>
      <c r="U195" s="77"/>
      <c r="V195" s="62"/>
      <c r="W195" s="76"/>
      <c r="X195" s="76"/>
      <c r="Y195" s="62"/>
      <c r="Z195" s="62"/>
      <c r="AA195" s="62"/>
      <c r="AB195" s="62"/>
      <c r="AC195" s="62" t="s">
        <v>158</v>
      </c>
      <c r="AD195" s="62" t="s">
        <v>158</v>
      </c>
      <c r="AE195" s="63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</row>
    <row r="196" spans="1:83" ht="21" customHeight="1" x14ac:dyDescent="0.25">
      <c r="A196" s="62"/>
      <c r="B196" s="70">
        <v>187</v>
      </c>
      <c r="C196" s="77"/>
      <c r="D196" s="83"/>
      <c r="E196" s="77"/>
      <c r="F196" s="77"/>
      <c r="G196" s="77"/>
      <c r="H196" s="85"/>
      <c r="I196" s="77"/>
      <c r="J196" s="86"/>
      <c r="K196" s="77"/>
      <c r="L196" s="78"/>
      <c r="M196" s="77"/>
      <c r="N196" s="79"/>
      <c r="O196" s="80"/>
      <c r="P196" s="80"/>
      <c r="Q196" s="80"/>
      <c r="R196" s="79"/>
      <c r="S196" s="79"/>
      <c r="T196" s="77"/>
      <c r="U196" s="77"/>
      <c r="V196" s="62"/>
      <c r="W196" s="76"/>
      <c r="X196" s="76"/>
      <c r="Y196" s="62"/>
      <c r="Z196" s="62"/>
      <c r="AA196" s="62"/>
      <c r="AB196" s="62"/>
      <c r="AC196" s="62" t="str">
        <f>IFERROR(IF(Q196="PENDIENTE","",IF(U196="NO EJECUTAR","",IF((O196+P196)&lt;&gt;Q196,"REV",""))),"REV")</f>
        <v/>
      </c>
      <c r="AD196" s="62" t="str">
        <f>IFERROR(IF(#REF!="PENDIENTE","",IF(U196="NO EJECUTAR","",IF((#REF!+#REF!)&lt;&gt;#REF!,"REV",""))),"REV")</f>
        <v>REV</v>
      </c>
      <c r="AE196" s="63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</row>
    <row r="197" spans="1:83" ht="21" customHeight="1" x14ac:dyDescent="0.25">
      <c r="A197" s="62"/>
      <c r="B197" s="77">
        <v>188</v>
      </c>
      <c r="C197" s="77"/>
      <c r="D197" s="83"/>
      <c r="E197" s="77"/>
      <c r="F197" s="77"/>
      <c r="G197" s="77"/>
      <c r="H197" s="85"/>
      <c r="I197" s="77"/>
      <c r="J197" s="86"/>
      <c r="K197" s="77"/>
      <c r="L197" s="78"/>
      <c r="M197" s="77"/>
      <c r="N197" s="79"/>
      <c r="O197" s="80"/>
      <c r="P197" s="80"/>
      <c r="Q197" s="80"/>
      <c r="R197" s="79"/>
      <c r="S197" s="79"/>
      <c r="T197" s="77"/>
      <c r="U197" s="77"/>
      <c r="V197" s="62"/>
      <c r="W197" s="76"/>
      <c r="X197" s="76"/>
      <c r="Y197" s="62"/>
      <c r="Z197" s="62"/>
      <c r="AA197" s="62"/>
      <c r="AB197" s="62"/>
      <c r="AC197" s="62" t="str">
        <f>IFERROR(IF(Q197="PENDIENTE","",IF(U197="NO EJECUTAR","",IF((O197+P197)&lt;&gt;Q197,"REV",""))),"REV")</f>
        <v/>
      </c>
      <c r="AD197" s="62" t="str">
        <f>IFERROR(IF(#REF!="PENDIENTE","",IF(U197="NO EJECUTAR","",IF((#REF!+#REF!)&lt;&gt;#REF!,"REV",""))),"REV")</f>
        <v>REV</v>
      </c>
      <c r="AE197" s="63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2"/>
      <c r="BQ197" s="62"/>
      <c r="BR197" s="62"/>
      <c r="BS197" s="62"/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62"/>
      <c r="CE197" s="62"/>
    </row>
    <row r="198" spans="1:83" ht="21" customHeight="1" x14ac:dyDescent="0.25">
      <c r="A198" s="62"/>
      <c r="B198" s="77">
        <v>189</v>
      </c>
      <c r="C198" s="77"/>
      <c r="D198" s="83"/>
      <c r="E198" s="77"/>
      <c r="F198" s="77"/>
      <c r="G198" s="77"/>
      <c r="H198" s="85"/>
      <c r="I198" s="77"/>
      <c r="J198" s="86"/>
      <c r="K198" s="77"/>
      <c r="L198" s="78"/>
      <c r="M198" s="77"/>
      <c r="N198" s="79"/>
      <c r="O198" s="80"/>
      <c r="P198" s="80"/>
      <c r="Q198" s="80"/>
      <c r="R198" s="79"/>
      <c r="S198" s="79"/>
      <c r="T198" s="77"/>
      <c r="U198" s="77"/>
      <c r="V198" s="62"/>
      <c r="W198" s="76"/>
      <c r="X198" s="76"/>
      <c r="Y198" s="62"/>
      <c r="Z198" s="62"/>
      <c r="AA198" s="62"/>
      <c r="AB198" s="62"/>
      <c r="AC198" s="62" t="str">
        <f>IFERROR(IF(Q198="PENDIENTE","",IF(U198="NO EJECUTAR","",IF((O198+P198)&lt;&gt;Q198,"REV",""))),"REV")</f>
        <v/>
      </c>
      <c r="AD198" s="62" t="str">
        <f>IFERROR(IF(#REF!="PENDIENTE","",IF(U198="NO EJECUTAR","",IF((#REF!+#REF!)&lt;&gt;#REF!,"REV",""))),"REV")</f>
        <v>REV</v>
      </c>
      <c r="AE198" s="63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2"/>
      <c r="BZ198" s="62"/>
      <c r="CA198" s="62"/>
      <c r="CB198" s="62"/>
      <c r="CC198" s="62"/>
      <c r="CD198" s="62"/>
      <c r="CE198" s="62"/>
    </row>
    <row r="199" spans="1:83" ht="21" customHeight="1" x14ac:dyDescent="0.25">
      <c r="A199" s="62"/>
      <c r="B199" s="77">
        <v>190</v>
      </c>
      <c r="C199" s="77"/>
      <c r="D199" s="83"/>
      <c r="E199" s="77"/>
      <c r="F199" s="77"/>
      <c r="G199" s="77"/>
      <c r="H199" s="85"/>
      <c r="I199" s="77"/>
      <c r="J199" s="86"/>
      <c r="K199" s="77"/>
      <c r="L199" s="78"/>
      <c r="M199" s="77"/>
      <c r="N199" s="79"/>
      <c r="O199" s="80"/>
      <c r="P199" s="80"/>
      <c r="Q199" s="80"/>
      <c r="R199" s="79"/>
      <c r="S199" s="79"/>
      <c r="T199" s="77"/>
      <c r="U199" s="77"/>
      <c r="V199" s="62"/>
      <c r="W199" s="76"/>
      <c r="X199" s="76"/>
      <c r="Y199" s="62"/>
      <c r="Z199" s="62"/>
      <c r="AA199" s="62"/>
      <c r="AB199" s="62"/>
      <c r="AC199" s="62" t="str">
        <f>IFERROR(IF(Q199="PENDIENTE","",IF(U199="NO EJECUTAR","",IF((O199+P199)&lt;&gt;Q199,"REV",""))),"REV")</f>
        <v/>
      </c>
      <c r="AD199" s="62" t="str">
        <f>IFERROR(IF(#REF!="PENDIENTE","",IF(U199="NO EJECUTAR","",IF((#REF!+#REF!)&lt;&gt;#REF!,"REV",""))),"REV")</f>
        <v>REV</v>
      </c>
      <c r="AE199" s="63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  <c r="AR199" s="62"/>
      <c r="AS199" s="62"/>
      <c r="AT199" s="62"/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</row>
    <row r="200" spans="1:83" ht="21" customHeight="1" x14ac:dyDescent="0.25">
      <c r="A200" s="62"/>
      <c r="B200" s="77">
        <v>191</v>
      </c>
      <c r="C200" s="77"/>
      <c r="D200" s="83"/>
      <c r="E200" s="77"/>
      <c r="F200" s="77"/>
      <c r="G200" s="77"/>
      <c r="H200" s="85"/>
      <c r="I200" s="77"/>
      <c r="J200" s="86"/>
      <c r="K200" s="77"/>
      <c r="L200" s="78"/>
      <c r="M200" s="77"/>
      <c r="N200" s="79"/>
      <c r="O200" s="80"/>
      <c r="P200" s="80"/>
      <c r="Q200" s="80"/>
      <c r="R200" s="79"/>
      <c r="S200" s="79"/>
      <c r="T200" s="77"/>
      <c r="U200" s="77"/>
      <c r="V200" s="62"/>
      <c r="W200" s="76"/>
      <c r="X200" s="76"/>
      <c r="Y200" s="62"/>
      <c r="Z200" s="62"/>
      <c r="AA200" s="62"/>
      <c r="AB200" s="62"/>
      <c r="AC200" s="62" t="str">
        <f>IFERROR(IF(Q200="PENDIENTE","",IF(U200="NO EJECUTAR","",IF((O200+P200)&lt;&gt;Q200,"REV",""))),"REV")</f>
        <v/>
      </c>
      <c r="AD200" s="62" t="str">
        <f>IFERROR(IF(#REF!="PENDIENTE","",IF(U200="NO EJECUTAR","",IF((#REF!+#REF!)&lt;&gt;#REF!,"REV",""))),"REV")</f>
        <v>REV</v>
      </c>
      <c r="AE200" s="63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  <c r="AR200" s="62"/>
      <c r="AS200" s="62"/>
      <c r="AT200" s="62"/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2"/>
      <c r="BL200" s="62"/>
      <c r="BM200" s="62"/>
      <c r="BN200" s="62"/>
      <c r="BO200" s="62"/>
      <c r="BP200" s="62"/>
      <c r="BQ200" s="62"/>
      <c r="BR200" s="62"/>
      <c r="BS200" s="62"/>
      <c r="BT200" s="62"/>
      <c r="BU200" s="62"/>
      <c r="BV200" s="62"/>
      <c r="BW200" s="62"/>
      <c r="BX200" s="62"/>
      <c r="BY200" s="62"/>
      <c r="BZ200" s="62"/>
      <c r="CA200" s="62"/>
      <c r="CB200" s="62"/>
      <c r="CC200" s="62"/>
      <c r="CD200" s="62"/>
      <c r="CE200" s="62"/>
    </row>
    <row r="201" spans="1:83" ht="21" customHeight="1" x14ac:dyDescent="0.25">
      <c r="A201" s="62"/>
      <c r="B201" s="77">
        <v>192</v>
      </c>
      <c r="C201" s="77"/>
      <c r="D201" s="83"/>
      <c r="E201" s="77"/>
      <c r="F201" s="77"/>
      <c r="G201" s="77"/>
      <c r="H201" s="85"/>
      <c r="I201" s="77"/>
      <c r="J201" s="86"/>
      <c r="K201" s="77"/>
      <c r="L201" s="78"/>
      <c r="M201" s="77"/>
      <c r="N201" s="79"/>
      <c r="O201" s="80"/>
      <c r="P201" s="80"/>
      <c r="Q201" s="80"/>
      <c r="R201" s="79"/>
      <c r="S201" s="79"/>
      <c r="T201" s="77"/>
      <c r="U201" s="77"/>
      <c r="V201" s="62"/>
      <c r="W201" s="76"/>
      <c r="X201" s="76"/>
      <c r="Y201" s="62"/>
      <c r="Z201" s="62"/>
      <c r="AA201" s="62"/>
      <c r="AB201" s="62"/>
      <c r="AC201" s="62" t="str">
        <f>IFERROR(IF(Q201="PENDIENTE","",IF(U201="NO EJECUTAR","",IF((O201+P201)&lt;&gt;Q201,"REV",""))),"REV")</f>
        <v/>
      </c>
      <c r="AD201" s="62" t="str">
        <f>IFERROR(IF(#REF!="PENDIENTE","",IF(U201="NO EJECUTAR","",IF((#REF!+#REF!)&lt;&gt;#REF!,"REV",""))),"REV")</f>
        <v>REV</v>
      </c>
      <c r="AE201" s="63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2"/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62"/>
      <c r="CE201" s="62"/>
    </row>
    <row r="202" spans="1:83" ht="21" customHeight="1" x14ac:dyDescent="0.25">
      <c r="A202" s="62"/>
      <c r="B202" s="70">
        <v>193</v>
      </c>
      <c r="C202" s="77"/>
      <c r="D202" s="83"/>
      <c r="E202" s="77"/>
      <c r="F202" s="77"/>
      <c r="G202" s="77"/>
      <c r="H202" s="85"/>
      <c r="I202" s="77"/>
      <c r="J202" s="86"/>
      <c r="K202" s="77"/>
      <c r="L202" s="78"/>
      <c r="M202" s="77"/>
      <c r="N202" s="79"/>
      <c r="O202" s="80"/>
      <c r="P202" s="80"/>
      <c r="Q202" s="80"/>
      <c r="R202" s="79"/>
      <c r="S202" s="79"/>
      <c r="T202" s="77"/>
      <c r="U202" s="77"/>
      <c r="V202" s="62"/>
      <c r="W202" s="76"/>
      <c r="X202" s="76"/>
      <c r="Y202" s="62"/>
      <c r="Z202" s="62"/>
      <c r="AA202" s="62"/>
      <c r="AB202" s="62"/>
      <c r="AC202" s="62" t="str">
        <f>IFERROR(IF(Q202="PENDIENTE","",IF(U202="NO EJECUTAR","",IF((O202+P202)&lt;&gt;Q202,"REV",""))),"REV")</f>
        <v/>
      </c>
      <c r="AD202" s="62" t="str">
        <f>IFERROR(IF(#REF!="PENDIENTE","",IF(U202="NO EJECUTAR","",IF((#REF!+#REF!)&lt;&gt;#REF!,"REV",""))),"REV")</f>
        <v>REV</v>
      </c>
      <c r="AE202" s="63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  <c r="AR202" s="62"/>
      <c r="AS202" s="62"/>
      <c r="AT202" s="62"/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2"/>
      <c r="BL202" s="62"/>
      <c r="BM202" s="62"/>
      <c r="BN202" s="62"/>
      <c r="BO202" s="62"/>
      <c r="BP202" s="62"/>
      <c r="BQ202" s="62"/>
      <c r="BR202" s="62"/>
      <c r="BS202" s="62"/>
      <c r="BT202" s="62"/>
      <c r="BU202" s="62"/>
      <c r="BV202" s="62"/>
      <c r="BW202" s="62"/>
      <c r="BX202" s="62"/>
      <c r="BY202" s="62"/>
      <c r="BZ202" s="62"/>
      <c r="CA202" s="62"/>
      <c r="CB202" s="62"/>
      <c r="CC202" s="62"/>
      <c r="CD202" s="62"/>
      <c r="CE202" s="62"/>
    </row>
    <row r="203" spans="1:83" ht="21" customHeight="1" x14ac:dyDescent="0.25">
      <c r="A203" s="62"/>
      <c r="B203" s="77">
        <v>194</v>
      </c>
      <c r="C203" s="77"/>
      <c r="D203" s="83"/>
      <c r="E203" s="77"/>
      <c r="F203" s="77"/>
      <c r="G203" s="77"/>
      <c r="H203" s="85"/>
      <c r="I203" s="77"/>
      <c r="J203" s="86"/>
      <c r="K203" s="77"/>
      <c r="L203" s="78"/>
      <c r="M203" s="77"/>
      <c r="N203" s="79"/>
      <c r="O203" s="80"/>
      <c r="P203" s="80"/>
      <c r="Q203" s="80"/>
      <c r="R203" s="79"/>
      <c r="S203" s="79"/>
      <c r="T203" s="77"/>
      <c r="U203" s="77"/>
      <c r="V203" s="62"/>
      <c r="W203" s="76"/>
      <c r="X203" s="76"/>
      <c r="Y203" s="62"/>
      <c r="Z203" s="62"/>
      <c r="AA203" s="62"/>
      <c r="AB203" s="62"/>
      <c r="AC203" s="62" t="str">
        <f>IFERROR(IF(Q203="PENDIENTE","",IF(U203="NO EJECUTAR","",IF((O203+P203)&lt;&gt;Q203,"REV",""))),"REV")</f>
        <v/>
      </c>
      <c r="AD203" s="62" t="str">
        <f>IFERROR(IF(#REF!="PENDIENTE","",IF(U203="NO EJECUTAR","",IF((#REF!+#REF!)&lt;&gt;#REF!,"REV",""))),"REV")</f>
        <v>REV</v>
      </c>
      <c r="AE203" s="63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2"/>
      <c r="BW203" s="62"/>
      <c r="BX203" s="62"/>
      <c r="BY203" s="62"/>
      <c r="BZ203" s="62"/>
      <c r="CA203" s="62"/>
      <c r="CB203" s="62"/>
      <c r="CC203" s="62"/>
      <c r="CD203" s="62"/>
      <c r="CE203" s="62"/>
    </row>
    <row r="204" spans="1:83" ht="21" customHeight="1" x14ac:dyDescent="0.25">
      <c r="A204" s="62"/>
      <c r="B204" s="77">
        <v>195</v>
      </c>
      <c r="C204" s="77"/>
      <c r="D204" s="83"/>
      <c r="E204" s="77"/>
      <c r="F204" s="77"/>
      <c r="G204" s="77"/>
      <c r="H204" s="85"/>
      <c r="I204" s="77"/>
      <c r="J204" s="86"/>
      <c r="K204" s="77"/>
      <c r="L204" s="78"/>
      <c r="M204" s="77"/>
      <c r="N204" s="79"/>
      <c r="O204" s="80"/>
      <c r="P204" s="80"/>
      <c r="Q204" s="80"/>
      <c r="R204" s="79"/>
      <c r="S204" s="79"/>
      <c r="T204" s="77"/>
      <c r="U204" s="77"/>
      <c r="V204" s="62"/>
      <c r="W204" s="76"/>
      <c r="X204" s="76"/>
      <c r="Y204" s="62"/>
      <c r="Z204" s="62"/>
      <c r="AA204" s="62"/>
      <c r="AB204" s="62"/>
      <c r="AC204" s="62" t="str">
        <f>IFERROR(IF(Q204="PENDIENTE","",IF(U204="NO EJECUTAR","",IF((O204+P204)&lt;&gt;Q204,"REV",""))),"REV")</f>
        <v/>
      </c>
      <c r="AD204" s="62" t="str">
        <f>IFERROR(IF(#REF!="PENDIENTE","",IF(U204="NO EJECUTAR","",IF((#REF!+#REF!)&lt;&gt;#REF!,"REV",""))),"REV")</f>
        <v>REV</v>
      </c>
      <c r="AE204" s="63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/>
      <c r="AQ204" s="62"/>
      <c r="AR204" s="62"/>
      <c r="AS204" s="62"/>
      <c r="AT204" s="62"/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2"/>
      <c r="BN204" s="62"/>
      <c r="BO204" s="62"/>
      <c r="BP204" s="62"/>
      <c r="BQ204" s="62"/>
      <c r="BR204" s="62"/>
      <c r="BS204" s="62"/>
      <c r="BT204" s="62"/>
      <c r="BU204" s="62"/>
      <c r="BV204" s="62"/>
      <c r="BW204" s="62"/>
      <c r="BX204" s="62"/>
      <c r="BY204" s="62"/>
      <c r="BZ204" s="62"/>
      <c r="CA204" s="62"/>
      <c r="CB204" s="62"/>
      <c r="CC204" s="62"/>
      <c r="CD204" s="62"/>
      <c r="CE204" s="62"/>
    </row>
    <row r="205" spans="1:83" ht="21" customHeight="1" x14ac:dyDescent="0.25">
      <c r="A205" s="62"/>
      <c r="B205" s="77">
        <v>196</v>
      </c>
      <c r="C205" s="77"/>
      <c r="D205" s="83"/>
      <c r="E205" s="77"/>
      <c r="F205" s="77"/>
      <c r="G205" s="77"/>
      <c r="H205" s="85"/>
      <c r="I205" s="77"/>
      <c r="J205" s="86"/>
      <c r="K205" s="77"/>
      <c r="L205" s="78"/>
      <c r="M205" s="77"/>
      <c r="N205" s="79"/>
      <c r="O205" s="80"/>
      <c r="P205" s="80"/>
      <c r="Q205" s="80"/>
      <c r="R205" s="79"/>
      <c r="S205" s="79"/>
      <c r="T205" s="77"/>
      <c r="U205" s="77"/>
      <c r="V205" s="62"/>
      <c r="W205" s="76"/>
      <c r="X205" s="76"/>
      <c r="Y205" s="62"/>
      <c r="Z205" s="62"/>
      <c r="AA205" s="62"/>
      <c r="AB205" s="62"/>
      <c r="AC205" s="62" t="str">
        <f>IFERROR(IF(Q205="PENDIENTE","",IF(U205="NO EJECUTAR","",IF((O205+P205)&lt;&gt;Q205,"REV",""))),"REV")</f>
        <v/>
      </c>
      <c r="AD205" s="62" t="str">
        <f>IFERROR(IF(#REF!="PENDIENTE","",IF(U205="NO EJECUTAR","",IF((#REF!+#REF!)&lt;&gt;#REF!,"REV",""))),"REV")</f>
        <v>REV</v>
      </c>
      <c r="AE205" s="63"/>
      <c r="AF205" s="62"/>
      <c r="AG205" s="62"/>
      <c r="AH205" s="62"/>
      <c r="AI205" s="62"/>
      <c r="AJ205" s="62"/>
      <c r="AK205" s="62"/>
      <c r="AL205" s="62"/>
      <c r="AM205" s="62"/>
      <c r="AN205" s="62"/>
      <c r="AO205" s="62"/>
      <c r="AP205" s="62"/>
      <c r="AQ205" s="62"/>
      <c r="AR205" s="62"/>
      <c r="AS205" s="62"/>
      <c r="AT205" s="62"/>
      <c r="AU205" s="62"/>
      <c r="AV205" s="62"/>
      <c r="AW205" s="62"/>
      <c r="AX205" s="62"/>
      <c r="AY205" s="62"/>
      <c r="AZ205" s="62"/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2"/>
      <c r="BL205" s="62"/>
      <c r="BM205" s="62"/>
      <c r="BN205" s="62"/>
      <c r="BO205" s="62"/>
      <c r="BP205" s="62"/>
      <c r="BQ205" s="62"/>
      <c r="BR205" s="62"/>
      <c r="BS205" s="62"/>
      <c r="BT205" s="62"/>
      <c r="BU205" s="62"/>
      <c r="BV205" s="62"/>
      <c r="BW205" s="62"/>
      <c r="BX205" s="62"/>
      <c r="BY205" s="62"/>
      <c r="BZ205" s="62"/>
      <c r="CA205" s="62"/>
      <c r="CB205" s="62"/>
      <c r="CC205" s="62"/>
      <c r="CD205" s="62"/>
      <c r="CE205" s="62"/>
    </row>
    <row r="206" spans="1:83" ht="21" customHeight="1" x14ac:dyDescent="0.25">
      <c r="A206" s="62"/>
      <c r="B206" s="77">
        <v>197</v>
      </c>
      <c r="C206" s="77"/>
      <c r="D206" s="83"/>
      <c r="E206" s="77"/>
      <c r="F206" s="77"/>
      <c r="G206" s="77"/>
      <c r="H206" s="85"/>
      <c r="I206" s="77"/>
      <c r="J206" s="86"/>
      <c r="K206" s="77"/>
      <c r="L206" s="78"/>
      <c r="M206" s="77"/>
      <c r="N206" s="79"/>
      <c r="O206" s="80"/>
      <c r="P206" s="80"/>
      <c r="Q206" s="80"/>
      <c r="R206" s="79"/>
      <c r="S206" s="79"/>
      <c r="T206" s="77"/>
      <c r="U206" s="77"/>
      <c r="V206" s="62"/>
      <c r="W206" s="76"/>
      <c r="X206" s="76"/>
      <c r="Y206" s="62"/>
      <c r="Z206" s="62"/>
      <c r="AA206" s="62"/>
      <c r="AB206" s="62"/>
      <c r="AC206" s="62" t="str">
        <f>IFERROR(IF(Q206="PENDIENTE","",IF(U206="NO EJECUTAR","",IF((O206+P206)&lt;&gt;Q206,"REV",""))),"REV")</f>
        <v/>
      </c>
      <c r="AD206" s="62" t="str">
        <f>IFERROR(IF(#REF!="PENDIENTE","",IF(U206="NO EJECUTAR","",IF((#REF!+#REF!)&lt;&gt;#REF!,"REV",""))),"REV")</f>
        <v>REV</v>
      </c>
      <c r="AE206" s="63"/>
      <c r="AF206" s="62"/>
      <c r="AG206" s="62"/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2"/>
      <c r="BL206" s="62"/>
      <c r="BM206" s="62"/>
      <c r="BN206" s="62"/>
      <c r="BO206" s="62"/>
      <c r="BP206" s="62"/>
      <c r="BQ206" s="62"/>
      <c r="BR206" s="62"/>
      <c r="BS206" s="62"/>
      <c r="BT206" s="62"/>
      <c r="BU206" s="62"/>
      <c r="BV206" s="62"/>
      <c r="BW206" s="62"/>
      <c r="BX206" s="62"/>
      <c r="BY206" s="62"/>
      <c r="BZ206" s="62"/>
      <c r="CA206" s="62"/>
      <c r="CB206" s="62"/>
      <c r="CC206" s="62"/>
      <c r="CD206" s="62"/>
      <c r="CE206" s="62"/>
    </row>
    <row r="207" spans="1:83" ht="21" customHeight="1" x14ac:dyDescent="0.25">
      <c r="A207" s="62"/>
      <c r="B207" s="77">
        <v>198</v>
      </c>
      <c r="C207" s="77"/>
      <c r="D207" s="83"/>
      <c r="E207" s="77"/>
      <c r="F207" s="77"/>
      <c r="G207" s="77"/>
      <c r="H207" s="85"/>
      <c r="I207" s="77"/>
      <c r="J207" s="86"/>
      <c r="K207" s="77"/>
      <c r="L207" s="78"/>
      <c r="M207" s="77"/>
      <c r="N207" s="79"/>
      <c r="O207" s="80"/>
      <c r="P207" s="80"/>
      <c r="Q207" s="80"/>
      <c r="R207" s="79"/>
      <c r="S207" s="79"/>
      <c r="T207" s="77"/>
      <c r="U207" s="77"/>
      <c r="V207" s="62"/>
      <c r="W207" s="76"/>
      <c r="X207" s="76"/>
      <c r="Y207" s="62"/>
      <c r="Z207" s="62"/>
      <c r="AA207" s="62"/>
      <c r="AB207" s="62"/>
      <c r="AC207" s="62" t="str">
        <f>IFERROR(IF(Q207="PENDIENTE","",IF(U207="NO EJECUTAR","",IF((O207+P207)&lt;&gt;Q207,"REV",""))),"REV")</f>
        <v/>
      </c>
      <c r="AD207" s="62" t="str">
        <f>IFERROR(IF(#REF!="PENDIENTE","",IF(U207="NO EJECUTAR","",IF((#REF!+#REF!)&lt;&gt;#REF!,"REV",""))),"REV")</f>
        <v>REV</v>
      </c>
      <c r="AE207" s="63"/>
      <c r="AF207" s="62"/>
      <c r="AG207" s="62"/>
      <c r="AH207" s="62"/>
      <c r="AI207" s="62"/>
      <c r="AJ207" s="62"/>
      <c r="AK207" s="62"/>
      <c r="AL207" s="62"/>
      <c r="AM207" s="62"/>
      <c r="AN207" s="62"/>
      <c r="AO207" s="62"/>
      <c r="AP207" s="62"/>
      <c r="AQ207" s="62"/>
      <c r="AR207" s="62"/>
      <c r="AS207" s="62"/>
      <c r="AT207" s="62"/>
      <c r="AU207" s="62"/>
      <c r="AV207" s="62"/>
      <c r="AW207" s="62"/>
      <c r="AX207" s="62"/>
      <c r="AY207" s="62"/>
      <c r="AZ207" s="62"/>
      <c r="BA207" s="62"/>
      <c r="BB207" s="62"/>
      <c r="BC207" s="62"/>
      <c r="BD207" s="62"/>
      <c r="BE207" s="62"/>
      <c r="BF207" s="62"/>
      <c r="BG207" s="62"/>
      <c r="BH207" s="62"/>
      <c r="BI207" s="62"/>
      <c r="BJ207" s="62"/>
      <c r="BK207" s="62"/>
      <c r="BL207" s="62"/>
      <c r="BM207" s="62"/>
      <c r="BN207" s="62"/>
      <c r="BO207" s="62"/>
      <c r="BP207" s="62"/>
      <c r="BQ207" s="62"/>
      <c r="BR207" s="62"/>
      <c r="BS207" s="62"/>
      <c r="BT207" s="62"/>
      <c r="BU207" s="62"/>
      <c r="BV207" s="62"/>
      <c r="BW207" s="62"/>
      <c r="BX207" s="62"/>
      <c r="BY207" s="62"/>
      <c r="BZ207" s="62"/>
      <c r="CA207" s="62"/>
      <c r="CB207" s="62"/>
      <c r="CC207" s="62"/>
      <c r="CD207" s="62"/>
      <c r="CE207" s="62"/>
    </row>
    <row r="208" spans="1:83" ht="21" customHeight="1" x14ac:dyDescent="0.25">
      <c r="A208" s="62"/>
      <c r="B208" s="70">
        <v>199</v>
      </c>
      <c r="C208" s="77"/>
      <c r="D208" s="83"/>
      <c r="E208" s="77"/>
      <c r="F208" s="77"/>
      <c r="G208" s="77"/>
      <c r="H208" s="85"/>
      <c r="I208" s="77"/>
      <c r="J208" s="86"/>
      <c r="K208" s="77"/>
      <c r="L208" s="78"/>
      <c r="M208" s="77"/>
      <c r="N208" s="79"/>
      <c r="O208" s="80"/>
      <c r="P208" s="80"/>
      <c r="Q208" s="80"/>
      <c r="R208" s="79"/>
      <c r="S208" s="79"/>
      <c r="T208" s="77"/>
      <c r="U208" s="77"/>
      <c r="V208" s="62"/>
      <c r="W208" s="76"/>
      <c r="X208" s="76"/>
      <c r="Y208" s="62"/>
      <c r="Z208" s="62"/>
      <c r="AA208" s="62"/>
      <c r="AB208" s="62"/>
      <c r="AC208" s="62" t="str">
        <f>IFERROR(IF(Q208="PENDIENTE","",IF(U208="NO EJECUTAR","",IF((O208+P208)&lt;&gt;Q208,"REV",""))),"REV")</f>
        <v/>
      </c>
      <c r="AD208" s="62" t="str">
        <f>IFERROR(IF(#REF!="PENDIENTE","",IF(U208="NO EJECUTAR","",IF((#REF!+#REF!)&lt;&gt;#REF!,"REV",""))),"REV")</f>
        <v>REV</v>
      </c>
      <c r="AE208" s="63"/>
      <c r="AF208" s="62"/>
      <c r="AG208" s="62"/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2"/>
      <c r="BU208" s="62"/>
      <c r="BV208" s="62"/>
      <c r="BW208" s="62"/>
      <c r="BX208" s="62"/>
      <c r="BY208" s="62"/>
      <c r="BZ208" s="62"/>
      <c r="CA208" s="62"/>
      <c r="CB208" s="62"/>
      <c r="CC208" s="62"/>
      <c r="CD208" s="62"/>
      <c r="CE208" s="62"/>
    </row>
    <row r="209" spans="1:83" ht="21" customHeight="1" x14ac:dyDescent="0.25">
      <c r="A209" s="62"/>
      <c r="B209" s="77">
        <v>200</v>
      </c>
      <c r="C209" s="77"/>
      <c r="D209" s="83"/>
      <c r="E209" s="77"/>
      <c r="F209" s="77"/>
      <c r="G209" s="77"/>
      <c r="H209" s="85"/>
      <c r="I209" s="77"/>
      <c r="J209" s="86"/>
      <c r="K209" s="77"/>
      <c r="L209" s="78"/>
      <c r="M209" s="77"/>
      <c r="N209" s="79"/>
      <c r="O209" s="80"/>
      <c r="P209" s="80"/>
      <c r="Q209" s="80"/>
      <c r="R209" s="79"/>
      <c r="S209" s="79"/>
      <c r="T209" s="77"/>
      <c r="U209" s="77"/>
      <c r="V209" s="62"/>
      <c r="W209" s="76"/>
      <c r="X209" s="76"/>
      <c r="Y209" s="62"/>
      <c r="Z209" s="62"/>
      <c r="AA209" s="62"/>
      <c r="AB209" s="62"/>
      <c r="AC209" s="62" t="str">
        <f>IFERROR(IF(Q209="PENDIENTE","",IF(U209="NO EJECUTAR","",IF((O209+P209)&lt;&gt;Q209,"REV",""))),"REV")</f>
        <v/>
      </c>
      <c r="AD209" s="62" t="str">
        <f>IFERROR(IF(#REF!="PENDIENTE","",IF(U209="NO EJECUTAR","",IF((#REF!+#REF!)&lt;&gt;#REF!,"REV",""))),"REV")</f>
        <v>REV</v>
      </c>
      <c r="AE209" s="63"/>
      <c r="AF209" s="62"/>
      <c r="AG209" s="62"/>
      <c r="AH209" s="62"/>
      <c r="AI209" s="62"/>
      <c r="AJ209" s="62"/>
      <c r="AK209" s="62"/>
      <c r="AL209" s="62"/>
      <c r="AM209" s="62"/>
      <c r="AN209" s="62"/>
      <c r="AO209" s="62"/>
      <c r="AP209" s="62"/>
      <c r="AQ209" s="62"/>
      <c r="AR209" s="62"/>
      <c r="AS209" s="62"/>
      <c r="AT209" s="62"/>
      <c r="AU209" s="62"/>
      <c r="AV209" s="62"/>
      <c r="AW209" s="62"/>
      <c r="AX209" s="62"/>
      <c r="AY209" s="62"/>
      <c r="AZ209" s="62"/>
      <c r="BA209" s="62"/>
      <c r="BB209" s="62"/>
      <c r="BC209" s="62"/>
      <c r="BD209" s="62"/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62"/>
      <c r="BP209" s="62"/>
      <c r="BQ209" s="62"/>
      <c r="BR209" s="62"/>
      <c r="BS209" s="62"/>
      <c r="BT209" s="62"/>
      <c r="BU209" s="62"/>
      <c r="BV209" s="62"/>
      <c r="BW209" s="62"/>
      <c r="BX209" s="62"/>
      <c r="BY209" s="62"/>
      <c r="BZ209" s="62"/>
      <c r="CA209" s="62"/>
      <c r="CB209" s="62"/>
      <c r="CC209" s="62"/>
      <c r="CD209" s="62"/>
      <c r="CE209" s="62"/>
    </row>
    <row r="210" spans="1:83" ht="21" customHeight="1" x14ac:dyDescent="0.25">
      <c r="A210" s="62"/>
      <c r="B210" s="77">
        <v>201</v>
      </c>
      <c r="C210" s="77"/>
      <c r="D210" s="83"/>
      <c r="E210" s="77"/>
      <c r="F210" s="77"/>
      <c r="G210" s="77"/>
      <c r="H210" s="85"/>
      <c r="I210" s="77"/>
      <c r="J210" s="86"/>
      <c r="K210" s="77"/>
      <c r="L210" s="78"/>
      <c r="M210" s="77"/>
      <c r="N210" s="79"/>
      <c r="O210" s="80"/>
      <c r="P210" s="80"/>
      <c r="Q210" s="80"/>
      <c r="R210" s="79"/>
      <c r="S210" s="79"/>
      <c r="T210" s="77"/>
      <c r="U210" s="77"/>
      <c r="V210" s="62"/>
      <c r="W210" s="76"/>
      <c r="X210" s="76"/>
      <c r="Y210" s="62"/>
      <c r="Z210" s="62"/>
      <c r="AA210" s="62"/>
      <c r="AB210" s="62"/>
      <c r="AC210" s="62" t="str">
        <f>IFERROR(IF(Q210="PENDIENTE","",IF(U210="NO EJECUTAR","",IF((O210+P210)&lt;&gt;Q210,"REV",""))),"REV")</f>
        <v/>
      </c>
      <c r="AD210" s="62" t="str">
        <f>IFERROR(IF(#REF!="PENDIENTE","",IF(U210="NO EJECUTAR","",IF((#REF!+#REF!)&lt;&gt;#REF!,"REV",""))),"REV")</f>
        <v>REV</v>
      </c>
      <c r="AE210" s="63"/>
      <c r="AF210" s="62"/>
      <c r="AG210" s="62"/>
      <c r="AH210" s="62"/>
      <c r="AI210" s="62"/>
      <c r="AJ210" s="62"/>
      <c r="AK210" s="62"/>
      <c r="AL210" s="62"/>
      <c r="AM210" s="62"/>
      <c r="AN210" s="62"/>
      <c r="AO210" s="62"/>
      <c r="AP210" s="62"/>
      <c r="AQ210" s="62"/>
      <c r="AR210" s="62"/>
      <c r="AS210" s="62"/>
      <c r="AT210" s="62"/>
      <c r="AU210" s="62"/>
      <c r="AV210" s="62"/>
      <c r="AW210" s="62"/>
      <c r="AX210" s="62"/>
      <c r="AY210" s="62"/>
      <c r="AZ210" s="62"/>
      <c r="BA210" s="62"/>
      <c r="BB210" s="62"/>
      <c r="BC210" s="62"/>
      <c r="BD210" s="62"/>
      <c r="BE210" s="62"/>
      <c r="BF210" s="62"/>
      <c r="BG210" s="62"/>
      <c r="BH210" s="62"/>
      <c r="BI210" s="62"/>
      <c r="BJ210" s="62"/>
      <c r="BK210" s="62"/>
      <c r="BL210" s="62"/>
      <c r="BM210" s="62"/>
      <c r="BN210" s="62"/>
      <c r="BO210" s="62"/>
      <c r="BP210" s="62"/>
      <c r="BQ210" s="62"/>
      <c r="BR210" s="62"/>
      <c r="BS210" s="62"/>
      <c r="BT210" s="62"/>
      <c r="BU210" s="62"/>
      <c r="BV210" s="62"/>
      <c r="BW210" s="62"/>
      <c r="BX210" s="62"/>
      <c r="BY210" s="62"/>
      <c r="BZ210" s="62"/>
      <c r="CA210" s="62"/>
      <c r="CB210" s="62"/>
      <c r="CC210" s="62"/>
      <c r="CD210" s="62"/>
      <c r="CE210" s="62"/>
    </row>
    <row r="211" spans="1:83" ht="21" customHeight="1" x14ac:dyDescent="0.25">
      <c r="A211" s="62"/>
      <c r="B211" s="77">
        <v>202</v>
      </c>
      <c r="C211" s="77"/>
      <c r="D211" s="83"/>
      <c r="E211" s="77"/>
      <c r="F211" s="77"/>
      <c r="G211" s="77"/>
      <c r="H211" s="85"/>
      <c r="I211" s="77"/>
      <c r="J211" s="86"/>
      <c r="K211" s="77"/>
      <c r="L211" s="78"/>
      <c r="M211" s="77"/>
      <c r="N211" s="79"/>
      <c r="O211" s="80"/>
      <c r="P211" s="80"/>
      <c r="Q211" s="80"/>
      <c r="R211" s="79"/>
      <c r="S211" s="79"/>
      <c r="T211" s="77"/>
      <c r="U211" s="77"/>
      <c r="V211" s="62"/>
      <c r="W211" s="76"/>
      <c r="X211" s="76"/>
      <c r="Y211" s="62"/>
      <c r="Z211" s="62"/>
      <c r="AA211" s="62"/>
      <c r="AB211" s="62"/>
      <c r="AC211" s="62" t="str">
        <f>IFERROR(IF(Q211="PENDIENTE","",IF(U211="NO EJECUTAR","",IF((O211+P211)&lt;&gt;Q211,"REV",""))),"REV")</f>
        <v/>
      </c>
      <c r="AD211" s="62" t="str">
        <f>IFERROR(IF(#REF!="PENDIENTE","",IF(U211="NO EJECUTAR","",IF((#REF!+#REF!)&lt;&gt;#REF!,"REV",""))),"REV")</f>
        <v>REV</v>
      </c>
      <c r="AE211" s="63"/>
      <c r="AF211" s="62"/>
      <c r="AG211" s="62"/>
      <c r="AH211" s="62"/>
      <c r="AI211" s="62"/>
      <c r="AJ211" s="62"/>
      <c r="AK211" s="62"/>
      <c r="AL211" s="62"/>
      <c r="AM211" s="62"/>
      <c r="AN211" s="62"/>
      <c r="AO211" s="62"/>
      <c r="AP211" s="62"/>
      <c r="AQ211" s="62"/>
      <c r="AR211" s="62"/>
      <c r="AS211" s="62"/>
      <c r="AT211" s="62"/>
      <c r="AU211" s="62"/>
      <c r="AV211" s="62"/>
      <c r="AW211" s="62"/>
      <c r="AX211" s="62"/>
      <c r="AY211" s="62"/>
      <c r="AZ211" s="62"/>
      <c r="BA211" s="62"/>
      <c r="BB211" s="62"/>
      <c r="BC211" s="62"/>
      <c r="BD211" s="62"/>
      <c r="BE211" s="62"/>
      <c r="BF211" s="62"/>
      <c r="BG211" s="62"/>
      <c r="BH211" s="62"/>
      <c r="BI211" s="62"/>
      <c r="BJ211" s="62"/>
      <c r="BK211" s="62"/>
      <c r="BL211" s="62"/>
      <c r="BM211" s="62"/>
      <c r="BN211" s="62"/>
      <c r="BO211" s="62"/>
      <c r="BP211" s="62"/>
      <c r="BQ211" s="62"/>
      <c r="BR211" s="62"/>
      <c r="BS211" s="62"/>
      <c r="BT211" s="62"/>
      <c r="BU211" s="62"/>
      <c r="BV211" s="62"/>
      <c r="BW211" s="62"/>
      <c r="BX211" s="62"/>
      <c r="BY211" s="62"/>
      <c r="BZ211" s="62"/>
      <c r="CA211" s="62"/>
      <c r="CB211" s="62"/>
      <c r="CC211" s="62"/>
      <c r="CD211" s="62"/>
      <c r="CE211" s="62"/>
    </row>
    <row r="212" spans="1:83" ht="21" customHeight="1" x14ac:dyDescent="0.25">
      <c r="A212" s="62"/>
      <c r="B212" s="77">
        <v>203</v>
      </c>
      <c r="C212" s="77"/>
      <c r="D212" s="83"/>
      <c r="E212" s="77"/>
      <c r="F212" s="77"/>
      <c r="G212" s="77"/>
      <c r="H212" s="85"/>
      <c r="I212" s="77"/>
      <c r="J212" s="86"/>
      <c r="K212" s="77"/>
      <c r="L212" s="78"/>
      <c r="M212" s="77"/>
      <c r="N212" s="79"/>
      <c r="O212" s="80"/>
      <c r="P212" s="80"/>
      <c r="Q212" s="80"/>
      <c r="R212" s="79"/>
      <c r="S212" s="79"/>
      <c r="T212" s="77"/>
      <c r="U212" s="77"/>
      <c r="V212" s="62"/>
      <c r="W212" s="76"/>
      <c r="X212" s="76"/>
      <c r="Y212" s="62"/>
      <c r="Z212" s="62"/>
      <c r="AA212" s="62"/>
      <c r="AB212" s="62"/>
      <c r="AC212" s="62" t="str">
        <f>IFERROR(IF(Q212="PENDIENTE","",IF(U212="NO EJECUTAR","",IF((O212+P212)&lt;&gt;Q212,"REV",""))),"REV")</f>
        <v/>
      </c>
      <c r="AD212" s="62" t="str">
        <f>IFERROR(IF(#REF!="PENDIENTE","",IF(U212="NO EJECUTAR","",IF((#REF!+#REF!)&lt;&gt;#REF!,"REV",""))),"REV")</f>
        <v>REV</v>
      </c>
      <c r="AE212" s="63"/>
      <c r="AF212" s="62"/>
      <c r="AG212" s="62"/>
      <c r="AH212" s="62"/>
      <c r="AI212" s="62"/>
      <c r="AJ212" s="62"/>
      <c r="AK212" s="62"/>
      <c r="AL212" s="62"/>
      <c r="AM212" s="62"/>
      <c r="AN212" s="62"/>
      <c r="AO212" s="62"/>
      <c r="AP212" s="62"/>
      <c r="AQ212" s="62"/>
      <c r="AR212" s="62"/>
      <c r="AS212" s="62"/>
      <c r="AT212" s="62"/>
      <c r="AU212" s="62"/>
      <c r="AV212" s="62"/>
      <c r="AW212" s="62"/>
      <c r="AX212" s="62"/>
      <c r="AY212" s="62"/>
      <c r="AZ212" s="62"/>
      <c r="BA212" s="62"/>
      <c r="BB212" s="62"/>
      <c r="BC212" s="62"/>
      <c r="BD212" s="62"/>
      <c r="BE212" s="62"/>
      <c r="BF212" s="62"/>
      <c r="BG212" s="62"/>
      <c r="BH212" s="62"/>
      <c r="BI212" s="62"/>
      <c r="BJ212" s="62"/>
      <c r="BK212" s="62"/>
      <c r="BL212" s="62"/>
      <c r="BM212" s="62"/>
      <c r="BN212" s="62"/>
      <c r="BO212" s="62"/>
      <c r="BP212" s="62"/>
      <c r="BQ212" s="62"/>
      <c r="BR212" s="62"/>
      <c r="BS212" s="62"/>
      <c r="BT212" s="62"/>
      <c r="BU212" s="62"/>
      <c r="BV212" s="62"/>
      <c r="BW212" s="62"/>
      <c r="BX212" s="62"/>
      <c r="BY212" s="62"/>
      <c r="BZ212" s="62"/>
      <c r="CA212" s="62"/>
      <c r="CB212" s="62"/>
      <c r="CC212" s="62"/>
      <c r="CD212" s="62"/>
      <c r="CE212" s="62"/>
    </row>
    <row r="213" spans="1:83" ht="21" customHeight="1" x14ac:dyDescent="0.25">
      <c r="A213" s="62"/>
      <c r="B213" s="77">
        <v>204</v>
      </c>
      <c r="C213" s="77"/>
      <c r="D213" s="83"/>
      <c r="E213" s="77"/>
      <c r="F213" s="77"/>
      <c r="G213" s="77"/>
      <c r="H213" s="85"/>
      <c r="I213" s="77"/>
      <c r="J213" s="86"/>
      <c r="K213" s="77"/>
      <c r="L213" s="78"/>
      <c r="M213" s="77"/>
      <c r="N213" s="79"/>
      <c r="O213" s="80"/>
      <c r="P213" s="80"/>
      <c r="Q213" s="80"/>
      <c r="R213" s="79"/>
      <c r="S213" s="79"/>
      <c r="T213" s="77"/>
      <c r="U213" s="77"/>
      <c r="V213" s="62"/>
      <c r="W213" s="76"/>
      <c r="X213" s="76"/>
      <c r="Y213" s="62"/>
      <c r="Z213" s="62"/>
      <c r="AA213" s="62"/>
      <c r="AB213" s="62"/>
      <c r="AC213" s="62" t="str">
        <f>IFERROR(IF(Q213="PENDIENTE","",IF(U213="NO EJECUTAR","",IF((O213+P213)&lt;&gt;Q213,"REV",""))),"REV")</f>
        <v/>
      </c>
      <c r="AD213" s="62" t="str">
        <f>IFERROR(IF(#REF!="PENDIENTE","",IF(U213="NO EJECUTAR","",IF((#REF!+#REF!)&lt;&gt;#REF!,"REV",""))),"REV")</f>
        <v>REV</v>
      </c>
      <c r="AE213" s="63"/>
      <c r="AF213" s="62"/>
      <c r="AG213" s="62"/>
      <c r="AH213" s="62"/>
      <c r="AI213" s="62"/>
      <c r="AJ213" s="62"/>
      <c r="AK213" s="62"/>
      <c r="AL213" s="62"/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  <c r="BT213" s="62"/>
      <c r="BU213" s="62"/>
      <c r="BV213" s="62"/>
      <c r="BW213" s="62"/>
      <c r="BX213" s="62"/>
      <c r="BY213" s="62"/>
      <c r="BZ213" s="62"/>
      <c r="CA213" s="62"/>
      <c r="CB213" s="62"/>
      <c r="CC213" s="62"/>
      <c r="CD213" s="62"/>
      <c r="CE213" s="62"/>
    </row>
    <row r="214" spans="1:83" ht="21" customHeight="1" x14ac:dyDescent="0.25">
      <c r="A214" s="62"/>
      <c r="B214" s="70">
        <v>205</v>
      </c>
      <c r="C214" s="77"/>
      <c r="D214" s="83"/>
      <c r="E214" s="77"/>
      <c r="F214" s="77"/>
      <c r="G214" s="77"/>
      <c r="H214" s="85"/>
      <c r="I214" s="77"/>
      <c r="J214" s="86"/>
      <c r="K214" s="77"/>
      <c r="L214" s="78"/>
      <c r="M214" s="77"/>
      <c r="N214" s="79"/>
      <c r="O214" s="80"/>
      <c r="P214" s="80"/>
      <c r="Q214" s="80"/>
      <c r="R214" s="79"/>
      <c r="S214" s="79"/>
      <c r="T214" s="77"/>
      <c r="U214" s="77"/>
      <c r="V214" s="62"/>
      <c r="W214" s="76"/>
      <c r="X214" s="76"/>
      <c r="Y214" s="62"/>
      <c r="Z214" s="62"/>
      <c r="AA214" s="62"/>
      <c r="AB214" s="62"/>
      <c r="AC214" s="62" t="str">
        <f>IFERROR(IF(Q214="PENDIENTE","",IF(U214="NO EJECUTAR","",IF((O214+P214)&lt;&gt;Q214,"REV",""))),"REV")</f>
        <v/>
      </c>
      <c r="AD214" s="62" t="str">
        <f>IFERROR(IF(#REF!="PENDIENTE","",IF(U214="NO EJECUTAR","",IF((#REF!+#REF!)&lt;&gt;#REF!,"REV",""))),"REV")</f>
        <v>REV</v>
      </c>
      <c r="AE214" s="63"/>
      <c r="AF214" s="62"/>
      <c r="AG214" s="62"/>
      <c r="AH214" s="62"/>
      <c r="AI214" s="62"/>
      <c r="AJ214" s="62"/>
      <c r="AK214" s="62"/>
      <c r="AL214" s="62"/>
      <c r="AM214" s="62"/>
      <c r="AN214" s="62"/>
      <c r="AO214" s="62"/>
      <c r="AP214" s="62"/>
      <c r="AQ214" s="62"/>
      <c r="AR214" s="62"/>
      <c r="AS214" s="62"/>
      <c r="AT214" s="62"/>
      <c r="AU214" s="62"/>
      <c r="AV214" s="62"/>
      <c r="AW214" s="62"/>
      <c r="AX214" s="62"/>
      <c r="AY214" s="62"/>
      <c r="AZ214" s="62"/>
      <c r="BA214" s="62"/>
      <c r="BB214" s="62"/>
      <c r="BC214" s="62"/>
      <c r="BD214" s="62"/>
      <c r="BE214" s="62"/>
      <c r="BF214" s="62"/>
      <c r="BG214" s="62"/>
      <c r="BH214" s="62"/>
      <c r="BI214" s="62"/>
      <c r="BJ214" s="62"/>
      <c r="BK214" s="62"/>
      <c r="BL214" s="62"/>
      <c r="BM214" s="62"/>
      <c r="BN214" s="62"/>
      <c r="BO214" s="62"/>
      <c r="BP214" s="62"/>
      <c r="BQ214" s="62"/>
      <c r="BR214" s="62"/>
      <c r="BS214" s="62"/>
      <c r="BT214" s="62"/>
      <c r="BU214" s="62"/>
      <c r="BV214" s="62"/>
      <c r="BW214" s="62"/>
      <c r="BX214" s="62"/>
      <c r="BY214" s="62"/>
      <c r="BZ214" s="62"/>
      <c r="CA214" s="62"/>
      <c r="CB214" s="62"/>
      <c r="CC214" s="62"/>
      <c r="CD214" s="62"/>
      <c r="CE214" s="62"/>
    </row>
    <row r="215" spans="1:83" ht="21" customHeight="1" x14ac:dyDescent="0.25">
      <c r="A215" s="62"/>
      <c r="B215" s="77">
        <v>206</v>
      </c>
      <c r="C215" s="77"/>
      <c r="D215" s="83"/>
      <c r="E215" s="77"/>
      <c r="F215" s="77"/>
      <c r="G215" s="77"/>
      <c r="H215" s="85"/>
      <c r="I215" s="77"/>
      <c r="J215" s="86"/>
      <c r="K215" s="77"/>
      <c r="L215" s="78"/>
      <c r="M215" s="77"/>
      <c r="N215" s="79"/>
      <c r="O215" s="80"/>
      <c r="P215" s="80"/>
      <c r="Q215" s="80"/>
      <c r="R215" s="79"/>
      <c r="S215" s="79"/>
      <c r="T215" s="77"/>
      <c r="U215" s="77"/>
      <c r="V215" s="62"/>
      <c r="W215" s="76"/>
      <c r="X215" s="76"/>
      <c r="Y215" s="62"/>
      <c r="Z215" s="62"/>
      <c r="AA215" s="62"/>
      <c r="AB215" s="62"/>
      <c r="AC215" s="62" t="str">
        <f>IFERROR(IF(Q215="PENDIENTE","",IF(U215="NO EJECUTAR","",IF((O215+P215)&lt;&gt;Q215,"REV",""))),"REV")</f>
        <v/>
      </c>
      <c r="AD215" s="62" t="str">
        <f>IFERROR(IF(#REF!="PENDIENTE","",IF(U215="NO EJECUTAR","",IF((#REF!+#REF!)&lt;&gt;#REF!,"REV",""))),"REV")</f>
        <v>REV</v>
      </c>
      <c r="AE215" s="63"/>
      <c r="AF215" s="62"/>
      <c r="AG215" s="62"/>
      <c r="AH215" s="62"/>
      <c r="AI215" s="62"/>
      <c r="AJ215" s="62"/>
      <c r="AK215" s="62"/>
      <c r="AL215" s="62"/>
      <c r="AM215" s="62"/>
      <c r="AN215" s="62"/>
      <c r="AO215" s="62"/>
      <c r="AP215" s="62"/>
      <c r="AQ215" s="62"/>
      <c r="AR215" s="62"/>
      <c r="AS215" s="62"/>
      <c r="AT215" s="62"/>
      <c r="AU215" s="62"/>
      <c r="AV215" s="62"/>
      <c r="AW215" s="62"/>
      <c r="AX215" s="62"/>
      <c r="AY215" s="62"/>
      <c r="AZ215" s="62"/>
      <c r="BA215" s="62"/>
      <c r="BB215" s="62"/>
      <c r="BC215" s="62"/>
      <c r="BD215" s="62"/>
      <c r="BE215" s="62"/>
      <c r="BF215" s="62"/>
      <c r="BG215" s="62"/>
      <c r="BH215" s="62"/>
      <c r="BI215" s="62"/>
      <c r="BJ215" s="62"/>
      <c r="BK215" s="62"/>
      <c r="BL215" s="62"/>
      <c r="BM215" s="62"/>
      <c r="BN215" s="62"/>
      <c r="BO215" s="62"/>
      <c r="BP215" s="62"/>
      <c r="BQ215" s="62"/>
      <c r="BR215" s="62"/>
      <c r="BS215" s="62"/>
      <c r="BT215" s="62"/>
      <c r="BU215" s="62"/>
      <c r="BV215" s="62"/>
      <c r="BW215" s="62"/>
      <c r="BX215" s="62"/>
      <c r="BY215" s="62"/>
      <c r="BZ215" s="62"/>
      <c r="CA215" s="62"/>
      <c r="CB215" s="62"/>
      <c r="CC215" s="62"/>
      <c r="CD215" s="62"/>
      <c r="CE215" s="62"/>
    </row>
    <row r="216" spans="1:83" ht="21" customHeight="1" x14ac:dyDescent="0.25">
      <c r="A216" s="62"/>
      <c r="B216" s="77">
        <v>207</v>
      </c>
      <c r="C216" s="77"/>
      <c r="D216" s="83"/>
      <c r="E216" s="77"/>
      <c r="F216" s="77"/>
      <c r="G216" s="77"/>
      <c r="H216" s="85"/>
      <c r="I216" s="77"/>
      <c r="J216" s="86"/>
      <c r="K216" s="77"/>
      <c r="L216" s="78"/>
      <c r="M216" s="77"/>
      <c r="N216" s="79"/>
      <c r="O216" s="80"/>
      <c r="P216" s="80"/>
      <c r="Q216" s="80"/>
      <c r="R216" s="79"/>
      <c r="S216" s="79"/>
      <c r="T216" s="77"/>
      <c r="U216" s="77"/>
      <c r="V216" s="62"/>
      <c r="W216" s="76"/>
      <c r="X216" s="76"/>
      <c r="Y216" s="62"/>
      <c r="Z216" s="62"/>
      <c r="AA216" s="62"/>
      <c r="AB216" s="62"/>
      <c r="AC216" s="62" t="str">
        <f>IFERROR(IF(Q216="PENDIENTE","",IF(U216="NO EJECUTAR","",IF((O216+P216)&lt;&gt;Q216,"REV",""))),"REV")</f>
        <v/>
      </c>
      <c r="AD216" s="62" t="str">
        <f>IFERROR(IF(#REF!="PENDIENTE","",IF(U216="NO EJECUTAR","",IF((#REF!+#REF!)&lt;&gt;#REF!,"REV",""))),"REV")</f>
        <v>REV</v>
      </c>
      <c r="AE216" s="63"/>
      <c r="AF216" s="62"/>
      <c r="AG216" s="62"/>
      <c r="AH216" s="62"/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2"/>
      <c r="AT216" s="62"/>
      <c r="AU216" s="62"/>
      <c r="AV216" s="62"/>
      <c r="AW216" s="62"/>
      <c r="AX216" s="62"/>
      <c r="AY216" s="62"/>
      <c r="AZ216" s="62"/>
      <c r="BA216" s="62"/>
      <c r="BB216" s="62"/>
      <c r="BC216" s="62"/>
      <c r="BD216" s="62"/>
      <c r="BE216" s="62"/>
      <c r="BF216" s="62"/>
      <c r="BG216" s="62"/>
      <c r="BH216" s="62"/>
      <c r="BI216" s="62"/>
      <c r="BJ216" s="62"/>
      <c r="BK216" s="62"/>
      <c r="BL216" s="62"/>
      <c r="BM216" s="62"/>
      <c r="BN216" s="62"/>
      <c r="BO216" s="62"/>
      <c r="BP216" s="62"/>
      <c r="BQ216" s="62"/>
      <c r="BR216" s="62"/>
      <c r="BS216" s="62"/>
      <c r="BT216" s="62"/>
      <c r="BU216" s="62"/>
      <c r="BV216" s="62"/>
      <c r="BW216" s="62"/>
      <c r="BX216" s="62"/>
      <c r="BY216" s="62"/>
      <c r="BZ216" s="62"/>
      <c r="CA216" s="62"/>
      <c r="CB216" s="62"/>
      <c r="CC216" s="62"/>
      <c r="CD216" s="62"/>
      <c r="CE216" s="62"/>
    </row>
    <row r="217" spans="1:83" ht="21" customHeight="1" x14ac:dyDescent="0.25">
      <c r="A217" s="62"/>
      <c r="B217" s="77">
        <v>208</v>
      </c>
      <c r="C217" s="77"/>
      <c r="D217" s="83"/>
      <c r="E217" s="77"/>
      <c r="F217" s="77"/>
      <c r="G217" s="77"/>
      <c r="H217" s="85"/>
      <c r="I217" s="77"/>
      <c r="J217" s="86"/>
      <c r="K217" s="77"/>
      <c r="L217" s="78"/>
      <c r="M217" s="77"/>
      <c r="N217" s="79"/>
      <c r="O217" s="80"/>
      <c r="P217" s="80"/>
      <c r="Q217" s="80"/>
      <c r="R217" s="79"/>
      <c r="S217" s="79"/>
      <c r="T217" s="77"/>
      <c r="U217" s="77"/>
      <c r="V217" s="62"/>
      <c r="W217" s="76"/>
      <c r="X217" s="76"/>
      <c r="Y217" s="62"/>
      <c r="Z217" s="62"/>
      <c r="AA217" s="62"/>
      <c r="AB217" s="62"/>
      <c r="AC217" s="62" t="str">
        <f>IFERROR(IF(Q217="PENDIENTE","",IF(U217="NO EJECUTAR","",IF((O217+P217)&lt;&gt;Q217,"REV",""))),"REV")</f>
        <v/>
      </c>
      <c r="AD217" s="62" t="str">
        <f>IFERROR(IF(#REF!="PENDIENTE","",IF(U217="NO EJECUTAR","",IF((#REF!+#REF!)&lt;&gt;#REF!,"REV",""))),"REV")</f>
        <v>REV</v>
      </c>
      <c r="AE217" s="63"/>
      <c r="AF217" s="62"/>
      <c r="AG217" s="62"/>
      <c r="AH217" s="62"/>
      <c r="AI217" s="62"/>
      <c r="AJ217" s="62"/>
      <c r="AK217" s="62"/>
      <c r="AL217" s="62"/>
      <c r="AM217" s="62"/>
      <c r="AN217" s="62"/>
      <c r="AO217" s="62"/>
      <c r="AP217" s="62"/>
      <c r="AQ217" s="62"/>
      <c r="AR217" s="62"/>
      <c r="AS217" s="62"/>
      <c r="AT217" s="62"/>
      <c r="AU217" s="62"/>
      <c r="AV217" s="62"/>
      <c r="AW217" s="62"/>
      <c r="AX217" s="62"/>
      <c r="AY217" s="62"/>
      <c r="AZ217" s="62"/>
      <c r="BA217" s="62"/>
      <c r="BB217" s="62"/>
      <c r="BC217" s="62"/>
      <c r="BD217" s="62"/>
      <c r="BE217" s="62"/>
      <c r="BF217" s="62"/>
      <c r="BG217" s="62"/>
      <c r="BH217" s="62"/>
      <c r="BI217" s="62"/>
      <c r="BJ217" s="62"/>
      <c r="BK217" s="62"/>
      <c r="BL217" s="62"/>
      <c r="BM217" s="62"/>
      <c r="BN217" s="62"/>
      <c r="BO217" s="62"/>
      <c r="BP217" s="62"/>
      <c r="BQ217" s="62"/>
      <c r="BR217" s="62"/>
      <c r="BS217" s="62"/>
      <c r="BT217" s="62"/>
      <c r="BU217" s="62"/>
      <c r="BV217" s="62"/>
      <c r="BW217" s="62"/>
      <c r="BX217" s="62"/>
      <c r="BY217" s="62"/>
      <c r="BZ217" s="62"/>
      <c r="CA217" s="62"/>
      <c r="CB217" s="62"/>
      <c r="CC217" s="62"/>
      <c r="CD217" s="62"/>
      <c r="CE217" s="62"/>
    </row>
    <row r="218" spans="1:83" ht="21" customHeight="1" x14ac:dyDescent="0.25">
      <c r="A218" s="62"/>
      <c r="B218" s="77">
        <v>209</v>
      </c>
      <c r="C218" s="77"/>
      <c r="D218" s="83"/>
      <c r="E218" s="77"/>
      <c r="F218" s="77"/>
      <c r="G218" s="77"/>
      <c r="H218" s="85"/>
      <c r="I218" s="77"/>
      <c r="J218" s="86"/>
      <c r="K218" s="77"/>
      <c r="L218" s="78"/>
      <c r="M218" s="77"/>
      <c r="N218" s="79"/>
      <c r="O218" s="80"/>
      <c r="P218" s="80"/>
      <c r="Q218" s="80"/>
      <c r="R218" s="79"/>
      <c r="S218" s="79"/>
      <c r="T218" s="77"/>
      <c r="U218" s="77"/>
      <c r="V218" s="62"/>
      <c r="W218" s="76"/>
      <c r="X218" s="76"/>
      <c r="Y218" s="62"/>
      <c r="Z218" s="62"/>
      <c r="AA218" s="62"/>
      <c r="AB218" s="62"/>
      <c r="AC218" s="62" t="str">
        <f>IFERROR(IF(Q218="PENDIENTE","",IF(U218="NO EJECUTAR","",IF((O218+P218)&lt;&gt;Q218,"REV",""))),"REV")</f>
        <v/>
      </c>
      <c r="AD218" s="62" t="str">
        <f>IFERROR(IF(#REF!="PENDIENTE","",IF(U218="NO EJECUTAR","",IF((#REF!+#REF!)&lt;&gt;#REF!,"REV",""))),"REV")</f>
        <v>REV</v>
      </c>
      <c r="AE218" s="63"/>
      <c r="AF218" s="62"/>
      <c r="AG218" s="62"/>
      <c r="AH218" s="62"/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2"/>
      <c r="BV218" s="62"/>
      <c r="BW218" s="62"/>
      <c r="BX218" s="62"/>
      <c r="BY218" s="62"/>
      <c r="BZ218" s="62"/>
      <c r="CA218" s="62"/>
      <c r="CB218" s="62"/>
      <c r="CC218" s="62"/>
      <c r="CD218" s="62"/>
      <c r="CE218" s="62"/>
    </row>
    <row r="219" spans="1:83" ht="21" customHeight="1" x14ac:dyDescent="0.25">
      <c r="A219" s="62"/>
      <c r="B219" s="77">
        <v>210</v>
      </c>
      <c r="C219" s="77"/>
      <c r="D219" s="83"/>
      <c r="E219" s="77"/>
      <c r="F219" s="77"/>
      <c r="G219" s="77"/>
      <c r="H219" s="85"/>
      <c r="I219" s="77"/>
      <c r="J219" s="86"/>
      <c r="K219" s="77"/>
      <c r="L219" s="78"/>
      <c r="M219" s="77"/>
      <c r="N219" s="79"/>
      <c r="O219" s="80"/>
      <c r="P219" s="80"/>
      <c r="Q219" s="80"/>
      <c r="R219" s="79"/>
      <c r="S219" s="79"/>
      <c r="T219" s="77"/>
      <c r="U219" s="77"/>
      <c r="V219" s="62"/>
      <c r="W219" s="76"/>
      <c r="X219" s="76"/>
      <c r="Y219" s="62"/>
      <c r="Z219" s="62"/>
      <c r="AA219" s="62"/>
      <c r="AB219" s="62"/>
      <c r="AC219" s="62" t="str">
        <f>IFERROR(IF(Q219="PENDIENTE","",IF(U219="NO EJECUTAR","",IF((O219+P219)&lt;&gt;Q219,"REV",""))),"REV")</f>
        <v/>
      </c>
      <c r="AD219" s="62" t="str">
        <f>IFERROR(IF(#REF!="PENDIENTE","",IF(U219="NO EJECUTAR","",IF((#REF!+#REF!)&lt;&gt;#REF!,"REV",""))),"REV")</f>
        <v>REV</v>
      </c>
      <c r="AE219" s="63"/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  <c r="AR219" s="62"/>
      <c r="AS219" s="62"/>
      <c r="AT219" s="62"/>
      <c r="AU219" s="62"/>
      <c r="AV219" s="62"/>
      <c r="AW219" s="62"/>
      <c r="AX219" s="62"/>
      <c r="AY219" s="62"/>
      <c r="AZ219" s="62"/>
      <c r="BA219" s="62"/>
      <c r="BB219" s="62"/>
      <c r="BC219" s="62"/>
      <c r="BD219" s="62"/>
      <c r="BE219" s="62"/>
      <c r="BF219" s="62"/>
      <c r="BG219" s="62"/>
      <c r="BH219" s="62"/>
      <c r="BI219" s="62"/>
      <c r="BJ219" s="62"/>
      <c r="BK219" s="62"/>
      <c r="BL219" s="62"/>
      <c r="BM219" s="62"/>
      <c r="BN219" s="62"/>
      <c r="BO219" s="62"/>
      <c r="BP219" s="62"/>
      <c r="BQ219" s="62"/>
      <c r="BR219" s="62"/>
      <c r="BS219" s="62"/>
      <c r="BT219" s="62"/>
      <c r="BU219" s="62"/>
      <c r="BV219" s="62"/>
      <c r="BW219" s="62"/>
      <c r="BX219" s="62"/>
      <c r="BY219" s="62"/>
      <c r="BZ219" s="62"/>
      <c r="CA219" s="62"/>
      <c r="CB219" s="62"/>
      <c r="CC219" s="62"/>
      <c r="CD219" s="62"/>
      <c r="CE219" s="62"/>
    </row>
    <row r="220" spans="1:83" ht="21" customHeight="1" x14ac:dyDescent="0.25">
      <c r="A220" s="62"/>
      <c r="B220" s="70">
        <v>211</v>
      </c>
      <c r="C220" s="77"/>
      <c r="D220" s="83"/>
      <c r="E220" s="77"/>
      <c r="F220" s="77"/>
      <c r="G220" s="77"/>
      <c r="H220" s="85"/>
      <c r="I220" s="77"/>
      <c r="J220" s="86"/>
      <c r="K220" s="77"/>
      <c r="L220" s="78"/>
      <c r="M220" s="77"/>
      <c r="N220" s="79"/>
      <c r="O220" s="80"/>
      <c r="P220" s="80"/>
      <c r="Q220" s="80"/>
      <c r="R220" s="79"/>
      <c r="S220" s="79"/>
      <c r="T220" s="77"/>
      <c r="U220" s="77"/>
      <c r="V220" s="62"/>
      <c r="W220" s="76"/>
      <c r="X220" s="76"/>
      <c r="Y220" s="62"/>
      <c r="Z220" s="62"/>
      <c r="AA220" s="62"/>
      <c r="AB220" s="62"/>
      <c r="AC220" s="62" t="str">
        <f>IFERROR(IF(Q220="PENDIENTE","",IF(U220="NO EJECUTAR","",IF((O220+P220)&lt;&gt;Q220,"REV",""))),"REV")</f>
        <v/>
      </c>
      <c r="AD220" s="62" t="str">
        <f>IFERROR(IF(#REF!="PENDIENTE","",IF(U220="NO EJECUTAR","",IF((#REF!+#REF!)&lt;&gt;#REF!,"REV",""))),"REV")</f>
        <v>REV</v>
      </c>
      <c r="AE220" s="63"/>
      <c r="AF220" s="62"/>
      <c r="AG220" s="62"/>
      <c r="AH220" s="62"/>
      <c r="AI220" s="62"/>
      <c r="AJ220" s="62"/>
      <c r="AK220" s="62"/>
      <c r="AL220" s="62"/>
      <c r="AM220" s="62"/>
      <c r="AN220" s="62"/>
      <c r="AO220" s="62"/>
      <c r="AP220" s="62"/>
      <c r="AQ220" s="62"/>
      <c r="AR220" s="62"/>
      <c r="AS220" s="62"/>
      <c r="AT220" s="62"/>
      <c r="AU220" s="62"/>
      <c r="AV220" s="62"/>
      <c r="AW220" s="62"/>
      <c r="AX220" s="62"/>
      <c r="AY220" s="62"/>
      <c r="AZ220" s="62"/>
      <c r="BA220" s="62"/>
      <c r="BB220" s="62"/>
      <c r="BC220" s="62"/>
      <c r="BD220" s="62"/>
      <c r="BE220" s="62"/>
      <c r="BF220" s="62"/>
      <c r="BG220" s="62"/>
      <c r="BH220" s="62"/>
      <c r="BI220" s="62"/>
      <c r="BJ220" s="62"/>
      <c r="BK220" s="62"/>
      <c r="BL220" s="62"/>
      <c r="BM220" s="62"/>
      <c r="BN220" s="62"/>
      <c r="BO220" s="62"/>
      <c r="BP220" s="62"/>
      <c r="BQ220" s="62"/>
      <c r="BR220" s="62"/>
      <c r="BS220" s="62"/>
      <c r="BT220" s="62"/>
      <c r="BU220" s="62"/>
      <c r="BV220" s="62"/>
      <c r="BW220" s="62"/>
      <c r="BX220" s="62"/>
      <c r="BY220" s="62"/>
      <c r="BZ220" s="62"/>
      <c r="CA220" s="62"/>
      <c r="CB220" s="62"/>
      <c r="CC220" s="62"/>
      <c r="CD220" s="62"/>
      <c r="CE220" s="62"/>
    </row>
    <row r="221" spans="1:83" ht="21" customHeight="1" x14ac:dyDescent="0.25">
      <c r="A221" s="62"/>
      <c r="B221" s="77">
        <v>212</v>
      </c>
      <c r="C221" s="77"/>
      <c r="D221" s="83"/>
      <c r="E221" s="77"/>
      <c r="F221" s="77"/>
      <c r="G221" s="77"/>
      <c r="H221" s="85"/>
      <c r="I221" s="77"/>
      <c r="J221" s="86"/>
      <c r="K221" s="77"/>
      <c r="L221" s="78"/>
      <c r="M221" s="77"/>
      <c r="N221" s="79"/>
      <c r="O221" s="80"/>
      <c r="P221" s="80"/>
      <c r="Q221" s="80"/>
      <c r="R221" s="79"/>
      <c r="S221" s="79"/>
      <c r="T221" s="77"/>
      <c r="U221" s="77"/>
      <c r="V221" s="62"/>
      <c r="W221" s="76"/>
      <c r="X221" s="76"/>
      <c r="Y221" s="62"/>
      <c r="Z221" s="62"/>
      <c r="AA221" s="62"/>
      <c r="AB221" s="62"/>
      <c r="AC221" s="62" t="str">
        <f>IFERROR(IF(Q221="PENDIENTE","",IF(U221="NO EJECUTAR","",IF((O221+P221)&lt;&gt;Q221,"REV",""))),"REV")</f>
        <v/>
      </c>
      <c r="AD221" s="62" t="str">
        <f>IFERROR(IF(#REF!="PENDIENTE","",IF(U221="NO EJECUTAR","",IF((#REF!+#REF!)&lt;&gt;#REF!,"REV",""))),"REV")</f>
        <v>REV</v>
      </c>
      <c r="AE221" s="63"/>
      <c r="AF221" s="62"/>
      <c r="AG221" s="62"/>
      <c r="AH221" s="62"/>
      <c r="AI221" s="62"/>
      <c r="AJ221" s="62"/>
      <c r="AK221" s="62"/>
      <c r="AL221" s="62"/>
      <c r="AM221" s="62"/>
      <c r="AN221" s="62"/>
      <c r="AO221" s="62"/>
      <c r="AP221" s="62"/>
      <c r="AQ221" s="62"/>
      <c r="AR221" s="62"/>
      <c r="AS221" s="62"/>
      <c r="AT221" s="62"/>
      <c r="AU221" s="62"/>
      <c r="AV221" s="62"/>
      <c r="AW221" s="62"/>
      <c r="AX221" s="62"/>
      <c r="AY221" s="62"/>
      <c r="AZ221" s="62"/>
      <c r="BA221" s="62"/>
      <c r="BB221" s="62"/>
      <c r="BC221" s="62"/>
      <c r="BD221" s="62"/>
      <c r="BE221" s="62"/>
      <c r="BF221" s="62"/>
      <c r="BG221" s="62"/>
      <c r="BH221" s="62"/>
      <c r="BI221" s="62"/>
      <c r="BJ221" s="62"/>
      <c r="BK221" s="62"/>
      <c r="BL221" s="62"/>
      <c r="BM221" s="62"/>
      <c r="BN221" s="62"/>
      <c r="BO221" s="62"/>
      <c r="BP221" s="62"/>
      <c r="BQ221" s="62"/>
      <c r="BR221" s="62"/>
      <c r="BS221" s="62"/>
      <c r="BT221" s="62"/>
      <c r="BU221" s="62"/>
      <c r="BV221" s="62"/>
      <c r="BW221" s="62"/>
      <c r="BX221" s="62"/>
      <c r="BY221" s="62"/>
      <c r="BZ221" s="62"/>
      <c r="CA221" s="62"/>
      <c r="CB221" s="62"/>
      <c r="CC221" s="62"/>
      <c r="CD221" s="62"/>
      <c r="CE221" s="62"/>
    </row>
    <row r="222" spans="1:83" ht="21" customHeight="1" x14ac:dyDescent="0.25">
      <c r="A222" s="62"/>
      <c r="B222" s="77">
        <v>213</v>
      </c>
      <c r="C222" s="77"/>
      <c r="D222" s="83"/>
      <c r="E222" s="77"/>
      <c r="F222" s="77"/>
      <c r="G222" s="77"/>
      <c r="H222" s="85"/>
      <c r="I222" s="77"/>
      <c r="J222" s="86"/>
      <c r="K222" s="77"/>
      <c r="L222" s="78"/>
      <c r="M222" s="77"/>
      <c r="N222" s="79"/>
      <c r="O222" s="80"/>
      <c r="P222" s="80"/>
      <c r="Q222" s="80"/>
      <c r="R222" s="79"/>
      <c r="S222" s="79"/>
      <c r="T222" s="77"/>
      <c r="U222" s="77"/>
      <c r="V222" s="62"/>
      <c r="W222" s="76"/>
      <c r="X222" s="76"/>
      <c r="Y222" s="62"/>
      <c r="Z222" s="62"/>
      <c r="AA222" s="62"/>
      <c r="AB222" s="62"/>
      <c r="AC222" s="62" t="str">
        <f>IFERROR(IF(Q222="PENDIENTE","",IF(U222="NO EJECUTAR","",IF((O222+P222)&lt;&gt;Q222,"REV",""))),"REV")</f>
        <v/>
      </c>
      <c r="AD222" s="62" t="str">
        <f>IFERROR(IF(#REF!="PENDIENTE","",IF(U222="NO EJECUTAR","",IF((#REF!+#REF!)&lt;&gt;#REF!,"REV",""))),"REV")</f>
        <v>REV</v>
      </c>
      <c r="AE222" s="63"/>
      <c r="AF222" s="62"/>
      <c r="AG222" s="62"/>
      <c r="AH222" s="62"/>
      <c r="AI222" s="62"/>
      <c r="AJ222" s="62"/>
      <c r="AK222" s="62"/>
      <c r="AL222" s="62"/>
      <c r="AM222" s="62"/>
      <c r="AN222" s="62"/>
      <c r="AO222" s="62"/>
      <c r="AP222" s="62"/>
      <c r="AQ222" s="62"/>
      <c r="AR222" s="62"/>
      <c r="AS222" s="62"/>
      <c r="AT222" s="62"/>
      <c r="AU222" s="62"/>
      <c r="AV222" s="62"/>
      <c r="AW222" s="62"/>
      <c r="AX222" s="62"/>
      <c r="AY222" s="62"/>
      <c r="AZ222" s="62"/>
      <c r="BA222" s="62"/>
      <c r="BB222" s="62"/>
      <c r="BC222" s="62"/>
      <c r="BD222" s="62"/>
      <c r="BE222" s="62"/>
      <c r="BF222" s="62"/>
      <c r="BG222" s="62"/>
      <c r="BH222" s="62"/>
      <c r="BI222" s="62"/>
      <c r="BJ222" s="62"/>
      <c r="BK222" s="62"/>
      <c r="BL222" s="62"/>
      <c r="BM222" s="62"/>
      <c r="BN222" s="62"/>
      <c r="BO222" s="62"/>
      <c r="BP222" s="62"/>
      <c r="BQ222" s="62"/>
      <c r="BR222" s="62"/>
      <c r="BS222" s="62"/>
      <c r="BT222" s="62"/>
      <c r="BU222" s="62"/>
      <c r="BV222" s="62"/>
      <c r="BW222" s="62"/>
      <c r="BX222" s="62"/>
      <c r="BY222" s="62"/>
      <c r="BZ222" s="62"/>
      <c r="CA222" s="62"/>
      <c r="CB222" s="62"/>
      <c r="CC222" s="62"/>
      <c r="CD222" s="62"/>
      <c r="CE222" s="62"/>
    </row>
    <row r="223" spans="1:83" ht="21" customHeight="1" x14ac:dyDescent="0.25">
      <c r="A223" s="62"/>
      <c r="B223" s="77">
        <v>214</v>
      </c>
      <c r="C223" s="77"/>
      <c r="D223" s="83"/>
      <c r="E223" s="77"/>
      <c r="F223" s="77"/>
      <c r="G223" s="77"/>
      <c r="H223" s="85"/>
      <c r="I223" s="77"/>
      <c r="J223" s="86"/>
      <c r="K223" s="77"/>
      <c r="L223" s="78"/>
      <c r="M223" s="77"/>
      <c r="N223" s="79"/>
      <c r="O223" s="80"/>
      <c r="P223" s="80"/>
      <c r="Q223" s="80"/>
      <c r="R223" s="79"/>
      <c r="S223" s="79"/>
      <c r="T223" s="77"/>
      <c r="U223" s="77"/>
      <c r="V223" s="62"/>
      <c r="W223" s="76"/>
      <c r="X223" s="76"/>
      <c r="Y223" s="62"/>
      <c r="Z223" s="62"/>
      <c r="AA223" s="62"/>
      <c r="AB223" s="62"/>
      <c r="AC223" s="62" t="str">
        <f>IFERROR(IF(Q223="PENDIENTE","",IF(U223="NO EJECUTAR","",IF((O223+P223)&lt;&gt;Q223,"REV",""))),"REV")</f>
        <v/>
      </c>
      <c r="AD223" s="62" t="str">
        <f>IFERROR(IF(#REF!="PENDIENTE","",IF(U223="NO EJECUTAR","",IF((#REF!+#REF!)&lt;&gt;#REF!,"REV",""))),"REV")</f>
        <v>REV</v>
      </c>
      <c r="AE223" s="63"/>
      <c r="AF223" s="62"/>
      <c r="AG223" s="62"/>
      <c r="AH223" s="62"/>
      <c r="AI223" s="62"/>
      <c r="AJ223" s="62"/>
      <c r="AK223" s="62"/>
      <c r="AL223" s="62"/>
      <c r="AM223" s="62"/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2"/>
      <c r="BU223" s="62"/>
      <c r="BV223" s="62"/>
      <c r="BW223" s="62"/>
      <c r="BX223" s="62"/>
      <c r="BY223" s="62"/>
      <c r="BZ223" s="62"/>
      <c r="CA223" s="62"/>
      <c r="CB223" s="62"/>
      <c r="CC223" s="62"/>
      <c r="CD223" s="62"/>
      <c r="CE223" s="62"/>
    </row>
    <row r="224" spans="1:83" ht="21" customHeight="1" x14ac:dyDescent="0.25">
      <c r="A224" s="62"/>
      <c r="B224" s="77">
        <v>215</v>
      </c>
      <c r="C224" s="77"/>
      <c r="D224" s="83"/>
      <c r="E224" s="77"/>
      <c r="F224" s="77"/>
      <c r="G224" s="77"/>
      <c r="H224" s="85"/>
      <c r="I224" s="77"/>
      <c r="J224" s="86"/>
      <c r="K224" s="77"/>
      <c r="L224" s="78"/>
      <c r="M224" s="77"/>
      <c r="N224" s="79"/>
      <c r="O224" s="80"/>
      <c r="P224" s="80"/>
      <c r="Q224" s="80"/>
      <c r="R224" s="79"/>
      <c r="S224" s="79"/>
      <c r="T224" s="77"/>
      <c r="U224" s="77"/>
      <c r="V224" s="62"/>
      <c r="W224" s="76"/>
      <c r="X224" s="76"/>
      <c r="Y224" s="62"/>
      <c r="Z224" s="62"/>
      <c r="AA224" s="62"/>
      <c r="AB224" s="62"/>
      <c r="AC224" s="62" t="str">
        <f>IFERROR(IF(Q224="PENDIENTE","",IF(U224="NO EJECUTAR","",IF((O224+P224)&lt;&gt;Q224,"REV",""))),"REV")</f>
        <v/>
      </c>
      <c r="AD224" s="62" t="str">
        <f>IFERROR(IF(#REF!="PENDIENTE","",IF(U224="NO EJECUTAR","",IF((#REF!+#REF!)&lt;&gt;#REF!,"REV",""))),"REV")</f>
        <v>REV</v>
      </c>
      <c r="AE224" s="63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/>
      <c r="AP224" s="62"/>
      <c r="AQ224" s="62"/>
      <c r="AR224" s="62"/>
      <c r="AS224" s="62"/>
      <c r="AT224" s="62"/>
      <c r="AU224" s="62"/>
      <c r="AV224" s="62"/>
      <c r="AW224" s="62"/>
      <c r="AX224" s="62"/>
      <c r="AY224" s="62"/>
      <c r="AZ224" s="62"/>
      <c r="BA224" s="62"/>
      <c r="BB224" s="62"/>
      <c r="BC224" s="62"/>
      <c r="BD224" s="62"/>
      <c r="BE224" s="62"/>
      <c r="BF224" s="62"/>
      <c r="BG224" s="62"/>
      <c r="BH224" s="62"/>
      <c r="BI224" s="62"/>
      <c r="BJ224" s="62"/>
      <c r="BK224" s="62"/>
      <c r="BL224" s="62"/>
      <c r="BM224" s="62"/>
      <c r="BN224" s="62"/>
      <c r="BO224" s="62"/>
      <c r="BP224" s="62"/>
      <c r="BQ224" s="62"/>
      <c r="BR224" s="62"/>
      <c r="BS224" s="62"/>
      <c r="BT224" s="62"/>
      <c r="BU224" s="62"/>
      <c r="BV224" s="62"/>
      <c r="BW224" s="62"/>
      <c r="BX224" s="62"/>
      <c r="BY224" s="62"/>
      <c r="BZ224" s="62"/>
      <c r="CA224" s="62"/>
      <c r="CB224" s="62"/>
      <c r="CC224" s="62"/>
      <c r="CD224" s="62"/>
      <c r="CE224" s="62"/>
    </row>
    <row r="225" spans="1:83" ht="21" customHeight="1" x14ac:dyDescent="0.25">
      <c r="A225" s="62"/>
      <c r="B225" s="77">
        <v>216</v>
      </c>
      <c r="C225" s="77"/>
      <c r="D225" s="83"/>
      <c r="E225" s="77"/>
      <c r="F225" s="77"/>
      <c r="G225" s="77"/>
      <c r="H225" s="85"/>
      <c r="I225" s="77"/>
      <c r="J225" s="86"/>
      <c r="K225" s="77"/>
      <c r="L225" s="78"/>
      <c r="M225" s="77"/>
      <c r="N225" s="79"/>
      <c r="O225" s="80"/>
      <c r="P225" s="80"/>
      <c r="Q225" s="80"/>
      <c r="R225" s="79"/>
      <c r="S225" s="79"/>
      <c r="T225" s="77"/>
      <c r="U225" s="77"/>
      <c r="V225" s="62"/>
      <c r="W225" s="76"/>
      <c r="X225" s="76"/>
      <c r="Y225" s="62"/>
      <c r="Z225" s="62"/>
      <c r="AA225" s="62"/>
      <c r="AB225" s="62"/>
      <c r="AC225" s="62" t="str">
        <f>IFERROR(IF(Q225="PENDIENTE","",IF(U225="NO EJECUTAR","",IF((O225+P225)&lt;&gt;Q225,"REV",""))),"REV")</f>
        <v/>
      </c>
      <c r="AD225" s="62" t="str">
        <f>IFERROR(IF(#REF!="PENDIENTE","",IF(U225="NO EJECUTAR","",IF((#REF!+#REF!)&lt;&gt;#REF!,"REV",""))),"REV")</f>
        <v>REV</v>
      </c>
      <c r="AE225" s="63"/>
      <c r="AF225" s="62"/>
      <c r="AG225" s="62"/>
      <c r="AH225" s="62"/>
      <c r="AI225" s="62"/>
      <c r="AJ225" s="62"/>
      <c r="AK225" s="62"/>
      <c r="AL225" s="62"/>
      <c r="AM225" s="62"/>
      <c r="AN225" s="62"/>
      <c r="AO225" s="62"/>
      <c r="AP225" s="62"/>
      <c r="AQ225" s="62"/>
      <c r="AR225" s="62"/>
      <c r="AS225" s="62"/>
      <c r="AT225" s="62"/>
      <c r="AU225" s="62"/>
      <c r="AV225" s="62"/>
      <c r="AW225" s="62"/>
      <c r="AX225" s="62"/>
      <c r="AY225" s="62"/>
      <c r="AZ225" s="62"/>
      <c r="BA225" s="62"/>
      <c r="BB225" s="62"/>
      <c r="BC225" s="62"/>
      <c r="BD225" s="62"/>
      <c r="BE225" s="62"/>
      <c r="BF225" s="62"/>
      <c r="BG225" s="62"/>
      <c r="BH225" s="62"/>
      <c r="BI225" s="62"/>
      <c r="BJ225" s="62"/>
      <c r="BK225" s="62"/>
      <c r="BL225" s="62"/>
      <c r="BM225" s="62"/>
      <c r="BN225" s="62"/>
      <c r="BO225" s="62"/>
      <c r="BP225" s="62"/>
      <c r="BQ225" s="62"/>
      <c r="BR225" s="62"/>
      <c r="BS225" s="62"/>
      <c r="BT225" s="62"/>
      <c r="BU225" s="62"/>
      <c r="BV225" s="62"/>
      <c r="BW225" s="62"/>
      <c r="BX225" s="62"/>
      <c r="BY225" s="62"/>
      <c r="BZ225" s="62"/>
      <c r="CA225" s="62"/>
      <c r="CB225" s="62"/>
      <c r="CC225" s="62"/>
      <c r="CD225" s="62"/>
      <c r="CE225" s="62"/>
    </row>
    <row r="226" spans="1:83" ht="21" customHeight="1" x14ac:dyDescent="0.25">
      <c r="A226" s="62"/>
      <c r="B226" s="70">
        <v>217</v>
      </c>
      <c r="C226" s="77"/>
      <c r="D226" s="83"/>
      <c r="E226" s="77"/>
      <c r="F226" s="77"/>
      <c r="G226" s="77"/>
      <c r="H226" s="85"/>
      <c r="I226" s="77"/>
      <c r="J226" s="86"/>
      <c r="K226" s="77"/>
      <c r="L226" s="78"/>
      <c r="M226" s="77"/>
      <c r="N226" s="79"/>
      <c r="O226" s="80"/>
      <c r="P226" s="80"/>
      <c r="Q226" s="80"/>
      <c r="R226" s="79"/>
      <c r="S226" s="79"/>
      <c r="T226" s="77"/>
      <c r="U226" s="77"/>
      <c r="V226" s="62"/>
      <c r="W226" s="76"/>
      <c r="X226" s="76"/>
      <c r="Y226" s="62"/>
      <c r="Z226" s="62"/>
      <c r="AA226" s="62"/>
      <c r="AB226" s="62"/>
      <c r="AC226" s="62"/>
      <c r="AD226" s="62"/>
      <c r="AE226" s="63"/>
      <c r="AF226" s="62"/>
      <c r="AG226" s="62"/>
      <c r="AH226" s="62"/>
      <c r="AI226" s="62"/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62"/>
      <c r="BA226" s="62"/>
      <c r="BB226" s="62"/>
      <c r="BC226" s="62"/>
      <c r="BD226" s="62"/>
      <c r="BE226" s="62"/>
      <c r="BF226" s="62"/>
      <c r="BG226" s="62"/>
      <c r="BH226" s="62"/>
      <c r="BI226" s="62"/>
      <c r="BJ226" s="62"/>
      <c r="BK226" s="62"/>
      <c r="BL226" s="62"/>
      <c r="BM226" s="62"/>
      <c r="BN226" s="62"/>
      <c r="BO226" s="62"/>
      <c r="BP226" s="62"/>
      <c r="BQ226" s="62"/>
      <c r="BR226" s="62"/>
      <c r="BS226" s="62"/>
      <c r="BT226" s="62"/>
      <c r="BU226" s="62"/>
      <c r="BV226" s="62"/>
      <c r="BW226" s="62"/>
      <c r="BX226" s="62"/>
      <c r="BY226" s="62"/>
      <c r="BZ226" s="62"/>
      <c r="CA226" s="62"/>
      <c r="CB226" s="62"/>
      <c r="CC226" s="62"/>
      <c r="CD226" s="62"/>
      <c r="CE226" s="62"/>
    </row>
    <row r="227" spans="1:83" ht="21" customHeight="1" x14ac:dyDescent="0.25">
      <c r="A227" s="62"/>
      <c r="B227" s="77">
        <v>218</v>
      </c>
      <c r="C227" s="77"/>
      <c r="D227" s="83"/>
      <c r="E227" s="77"/>
      <c r="F227" s="77"/>
      <c r="G227" s="77"/>
      <c r="H227" s="85"/>
      <c r="I227" s="77"/>
      <c r="J227" s="86"/>
      <c r="K227" s="77"/>
      <c r="L227" s="78"/>
      <c r="M227" s="77"/>
      <c r="N227" s="79"/>
      <c r="O227" s="80"/>
      <c r="P227" s="80"/>
      <c r="Q227" s="80"/>
      <c r="R227" s="79"/>
      <c r="S227" s="79"/>
      <c r="T227" s="77"/>
      <c r="U227" s="77"/>
      <c r="V227" s="62"/>
      <c r="W227" s="76"/>
      <c r="X227" s="76"/>
      <c r="Y227" s="62"/>
      <c r="Z227" s="62"/>
      <c r="AA227" s="62"/>
      <c r="AB227" s="62"/>
      <c r="AC227" s="62" t="str">
        <f>IFERROR(IF(Q227="PENDIENTE","",IF(U227="NO EJECUTAR","",IF((O227+P227)&lt;&gt;Q227,"REV",""))),"REV")</f>
        <v/>
      </c>
      <c r="AD227" s="62" t="str">
        <f>IFERROR(IF(#REF!="PENDIENTE","",IF(U227="NO EJECUTAR","",IF((#REF!+#REF!)&lt;&gt;#REF!,"REV",""))),"REV")</f>
        <v>REV</v>
      </c>
      <c r="AE227" s="63"/>
      <c r="AF227" s="62"/>
      <c r="AG227" s="62"/>
      <c r="AH227" s="62"/>
      <c r="AI227" s="62"/>
      <c r="AJ227" s="62"/>
      <c r="AK227" s="62"/>
      <c r="AL227" s="62"/>
      <c r="AM227" s="62"/>
      <c r="AN227" s="62"/>
      <c r="AO227" s="62"/>
      <c r="AP227" s="62"/>
      <c r="AQ227" s="62"/>
      <c r="AR227" s="62"/>
      <c r="AS227" s="62"/>
      <c r="AT227" s="62"/>
      <c r="AU227" s="62"/>
      <c r="AV227" s="62"/>
      <c r="AW227" s="62"/>
      <c r="AX227" s="62"/>
      <c r="AY227" s="62"/>
      <c r="AZ227" s="62"/>
      <c r="BA227" s="62"/>
      <c r="BB227" s="62"/>
      <c r="BC227" s="62"/>
      <c r="BD227" s="62"/>
      <c r="BE227" s="62"/>
      <c r="BF227" s="62"/>
      <c r="BG227" s="62"/>
      <c r="BH227" s="62"/>
      <c r="BI227" s="62"/>
      <c r="BJ227" s="62"/>
      <c r="BK227" s="62"/>
      <c r="BL227" s="62"/>
      <c r="BM227" s="62"/>
      <c r="BN227" s="62"/>
      <c r="BO227" s="62"/>
      <c r="BP227" s="62"/>
      <c r="BQ227" s="62"/>
      <c r="BR227" s="62"/>
      <c r="BS227" s="62"/>
      <c r="BT227" s="62"/>
      <c r="BU227" s="62"/>
      <c r="BV227" s="62"/>
      <c r="BW227" s="62"/>
      <c r="BX227" s="62"/>
      <c r="BY227" s="62"/>
      <c r="BZ227" s="62"/>
      <c r="CA227" s="62"/>
      <c r="CB227" s="62"/>
      <c r="CC227" s="62"/>
      <c r="CD227" s="62"/>
      <c r="CE227" s="62"/>
    </row>
    <row r="228" spans="1:83" ht="21" customHeight="1" x14ac:dyDescent="0.25">
      <c r="A228" s="62"/>
      <c r="B228" s="77">
        <v>219</v>
      </c>
      <c r="C228" s="77"/>
      <c r="D228" s="83"/>
      <c r="E228" s="77"/>
      <c r="F228" s="77"/>
      <c r="G228" s="77"/>
      <c r="H228" s="85"/>
      <c r="I228" s="77"/>
      <c r="J228" s="86"/>
      <c r="K228" s="77"/>
      <c r="L228" s="78"/>
      <c r="M228" s="77"/>
      <c r="N228" s="79"/>
      <c r="O228" s="80"/>
      <c r="P228" s="80"/>
      <c r="Q228" s="80"/>
      <c r="R228" s="79"/>
      <c r="S228" s="79"/>
      <c r="T228" s="77"/>
      <c r="U228" s="77"/>
      <c r="V228" s="62"/>
      <c r="W228" s="76"/>
      <c r="X228" s="76"/>
      <c r="Y228" s="62"/>
      <c r="Z228" s="62"/>
      <c r="AA228" s="62"/>
      <c r="AB228" s="62"/>
      <c r="AC228" s="62" t="str">
        <f>IFERROR(IF(Q228="PENDIENTE","",IF(U228="NO EJECUTAR","",IF((O228+P228)&lt;&gt;Q228,"REV",""))),"REV")</f>
        <v/>
      </c>
      <c r="AD228" s="62" t="str">
        <f>IFERROR(IF(#REF!="PENDIENTE","",IF(U228="NO EJECUTAR","",IF((#REF!+#REF!)&lt;&gt;#REF!,"REV",""))),"REV")</f>
        <v>REV</v>
      </c>
      <c r="AE228" s="63"/>
      <c r="AF228" s="62"/>
      <c r="AG228" s="62"/>
      <c r="AH228" s="62"/>
      <c r="AI228" s="62"/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2"/>
      <c r="BU228" s="62"/>
      <c r="BV228" s="62"/>
      <c r="BW228" s="62"/>
      <c r="BX228" s="62"/>
      <c r="BY228" s="62"/>
      <c r="BZ228" s="62"/>
      <c r="CA228" s="62"/>
      <c r="CB228" s="62"/>
      <c r="CC228" s="62"/>
      <c r="CD228" s="62"/>
      <c r="CE228" s="62"/>
    </row>
    <row r="229" spans="1:83" ht="21" customHeight="1" x14ac:dyDescent="0.25">
      <c r="A229" s="62"/>
      <c r="B229" s="77">
        <v>220</v>
      </c>
      <c r="C229" s="77"/>
      <c r="D229" s="83"/>
      <c r="E229" s="77"/>
      <c r="F229" s="77"/>
      <c r="G229" s="77"/>
      <c r="H229" s="85"/>
      <c r="I229" s="77"/>
      <c r="J229" s="86"/>
      <c r="K229" s="77"/>
      <c r="L229" s="78"/>
      <c r="M229" s="77"/>
      <c r="N229" s="79"/>
      <c r="O229" s="80"/>
      <c r="P229" s="80"/>
      <c r="Q229" s="80"/>
      <c r="R229" s="79"/>
      <c r="S229" s="79"/>
      <c r="T229" s="77"/>
      <c r="U229" s="77"/>
      <c r="V229" s="62"/>
      <c r="W229" s="76"/>
      <c r="X229" s="76"/>
      <c r="Y229" s="62"/>
      <c r="Z229" s="62"/>
      <c r="AA229" s="62"/>
      <c r="AB229" s="62"/>
      <c r="AC229" s="62" t="str">
        <f>IFERROR(IF(Q229="PENDIENTE","",IF(U229="NO EJECUTAR","",IF((O229+P229)&lt;&gt;Q229,"REV",""))),"REV")</f>
        <v/>
      </c>
      <c r="AD229" s="62" t="str">
        <f>IFERROR(IF(#REF!="PENDIENTE","",IF(U229="NO EJECUTAR","",IF((#REF!+#REF!)&lt;&gt;#REF!,"REV",""))),"REV")</f>
        <v>REV</v>
      </c>
      <c r="AE229" s="63"/>
      <c r="AF229" s="62"/>
      <c r="AG229" s="62"/>
      <c r="AH229" s="62"/>
      <c r="AI229" s="62"/>
      <c r="AJ229" s="62"/>
      <c r="AK229" s="62"/>
      <c r="AL229" s="62"/>
      <c r="AM229" s="62"/>
      <c r="AN229" s="62"/>
      <c r="AO229" s="62"/>
      <c r="AP229" s="62"/>
      <c r="AQ229" s="62"/>
      <c r="AR229" s="62"/>
      <c r="AS229" s="62"/>
      <c r="AT229" s="62"/>
      <c r="AU229" s="62"/>
      <c r="AV229" s="62"/>
      <c r="AW229" s="62"/>
      <c r="AX229" s="62"/>
      <c r="AY229" s="62"/>
      <c r="AZ229" s="62"/>
      <c r="BA229" s="62"/>
      <c r="BB229" s="62"/>
      <c r="BC229" s="62"/>
      <c r="BD229" s="62"/>
      <c r="BE229" s="62"/>
      <c r="BF229" s="62"/>
      <c r="BG229" s="62"/>
      <c r="BH229" s="62"/>
      <c r="BI229" s="62"/>
      <c r="BJ229" s="62"/>
      <c r="BK229" s="62"/>
      <c r="BL229" s="62"/>
      <c r="BM229" s="62"/>
      <c r="BN229" s="62"/>
      <c r="BO229" s="62"/>
      <c r="BP229" s="62"/>
      <c r="BQ229" s="62"/>
      <c r="BR229" s="62"/>
      <c r="BS229" s="62"/>
      <c r="BT229" s="62"/>
      <c r="BU229" s="62"/>
      <c r="BV229" s="62"/>
      <c r="BW229" s="62"/>
      <c r="BX229" s="62"/>
      <c r="BY229" s="62"/>
      <c r="BZ229" s="62"/>
      <c r="CA229" s="62"/>
      <c r="CB229" s="62"/>
      <c r="CC229" s="62"/>
      <c r="CD229" s="62"/>
      <c r="CE229" s="62"/>
    </row>
    <row r="230" spans="1:83" ht="21" customHeight="1" x14ac:dyDescent="0.25">
      <c r="A230" s="62"/>
      <c r="B230" s="77">
        <v>221</v>
      </c>
      <c r="C230" s="77"/>
      <c r="D230" s="83"/>
      <c r="E230" s="77"/>
      <c r="F230" s="77"/>
      <c r="G230" s="77"/>
      <c r="H230" s="85"/>
      <c r="I230" s="77"/>
      <c r="J230" s="86"/>
      <c r="K230" s="77"/>
      <c r="L230" s="78"/>
      <c r="M230" s="77"/>
      <c r="N230" s="79"/>
      <c r="O230" s="80"/>
      <c r="P230" s="80"/>
      <c r="Q230" s="80"/>
      <c r="R230" s="79"/>
      <c r="S230" s="79"/>
      <c r="T230" s="77"/>
      <c r="U230" s="77"/>
      <c r="V230" s="62"/>
      <c r="W230" s="76"/>
      <c r="X230" s="76"/>
      <c r="Y230" s="62"/>
      <c r="Z230" s="62"/>
      <c r="AA230" s="62"/>
      <c r="AB230" s="62"/>
      <c r="AC230" s="62" t="str">
        <f>IFERROR(IF(Q230="PENDIENTE","",IF(U230="NO EJECUTAR","",IF((O230+P230)&lt;&gt;Q230,"REV",""))),"REV")</f>
        <v/>
      </c>
      <c r="AD230" s="62" t="str">
        <f>IFERROR(IF(#REF!="PENDIENTE","",IF(U230="NO EJECUTAR","",IF((#REF!+#REF!)&lt;&gt;#REF!,"REV",""))),"REV")</f>
        <v>REV</v>
      </c>
      <c r="AE230" s="63"/>
      <c r="AF230" s="62"/>
      <c r="AG230" s="62"/>
      <c r="AH230" s="62"/>
      <c r="AI230" s="62"/>
      <c r="AJ230" s="62"/>
      <c r="AK230" s="62"/>
      <c r="AL230" s="62"/>
      <c r="AM230" s="62"/>
      <c r="AN230" s="62"/>
      <c r="AO230" s="62"/>
      <c r="AP230" s="62"/>
      <c r="AQ230" s="62"/>
      <c r="AR230" s="62"/>
      <c r="AS230" s="62"/>
      <c r="AT230" s="62"/>
      <c r="AU230" s="62"/>
      <c r="AV230" s="62"/>
      <c r="AW230" s="62"/>
      <c r="AX230" s="62"/>
      <c r="AY230" s="62"/>
      <c r="AZ230" s="62"/>
      <c r="BA230" s="62"/>
      <c r="BB230" s="62"/>
      <c r="BC230" s="62"/>
      <c r="BD230" s="62"/>
      <c r="BE230" s="62"/>
      <c r="BF230" s="62"/>
      <c r="BG230" s="62"/>
      <c r="BH230" s="62"/>
      <c r="BI230" s="62"/>
      <c r="BJ230" s="62"/>
      <c r="BK230" s="62"/>
      <c r="BL230" s="62"/>
      <c r="BM230" s="62"/>
      <c r="BN230" s="62"/>
      <c r="BO230" s="62"/>
      <c r="BP230" s="62"/>
      <c r="BQ230" s="62"/>
      <c r="BR230" s="62"/>
      <c r="BS230" s="62"/>
      <c r="BT230" s="62"/>
      <c r="BU230" s="62"/>
      <c r="BV230" s="62"/>
      <c r="BW230" s="62"/>
      <c r="BX230" s="62"/>
      <c r="BY230" s="62"/>
      <c r="BZ230" s="62"/>
      <c r="CA230" s="62"/>
      <c r="CB230" s="62"/>
      <c r="CC230" s="62"/>
      <c r="CD230" s="62"/>
      <c r="CE230" s="62"/>
    </row>
    <row r="231" spans="1:83" ht="21" customHeight="1" x14ac:dyDescent="0.25">
      <c r="A231" s="62"/>
      <c r="B231" s="77">
        <v>222</v>
      </c>
      <c r="C231" s="77"/>
      <c r="D231" s="83"/>
      <c r="E231" s="77"/>
      <c r="F231" s="77"/>
      <c r="G231" s="77"/>
      <c r="H231" s="85"/>
      <c r="I231" s="77"/>
      <c r="J231" s="86"/>
      <c r="K231" s="77"/>
      <c r="L231" s="78"/>
      <c r="M231" s="77"/>
      <c r="N231" s="79"/>
      <c r="O231" s="80"/>
      <c r="P231" s="80"/>
      <c r="Q231" s="80"/>
      <c r="R231" s="79"/>
      <c r="S231" s="79"/>
      <c r="T231" s="77"/>
      <c r="U231" s="77"/>
      <c r="V231" s="62"/>
      <c r="W231" s="76"/>
      <c r="X231" s="76"/>
      <c r="Y231" s="62"/>
      <c r="Z231" s="62"/>
      <c r="AA231" s="62"/>
      <c r="AB231" s="62"/>
      <c r="AC231" s="62" t="str">
        <f>IFERROR(IF(Q231="PENDIENTE","",IF(U231="NO EJECUTAR","",IF((O231+P231)&lt;&gt;Q231,"REV",""))),"REV")</f>
        <v/>
      </c>
      <c r="AD231" s="62" t="str">
        <f>IFERROR(IF(#REF!="PENDIENTE","",IF(U231="NO EJECUTAR","",IF((#REF!+#REF!)&lt;&gt;#REF!,"REV",""))),"REV")</f>
        <v>REV</v>
      </c>
      <c r="AE231" s="63"/>
      <c r="AF231" s="62"/>
      <c r="AG231" s="62"/>
      <c r="AH231" s="62"/>
      <c r="AI231" s="62"/>
      <c r="AJ231" s="62"/>
      <c r="AK231" s="62"/>
      <c r="AL231" s="62"/>
      <c r="AM231" s="62"/>
      <c r="AN231" s="62"/>
      <c r="AO231" s="62"/>
      <c r="AP231" s="62"/>
      <c r="AQ231" s="62"/>
      <c r="AR231" s="62"/>
      <c r="AS231" s="62"/>
      <c r="AT231" s="62"/>
      <c r="AU231" s="62"/>
      <c r="AV231" s="62"/>
      <c r="AW231" s="62"/>
      <c r="AX231" s="62"/>
      <c r="AY231" s="62"/>
      <c r="AZ231" s="62"/>
      <c r="BA231" s="62"/>
      <c r="BB231" s="62"/>
      <c r="BC231" s="62"/>
      <c r="BD231" s="62"/>
      <c r="BE231" s="62"/>
      <c r="BF231" s="62"/>
      <c r="BG231" s="62"/>
      <c r="BH231" s="62"/>
      <c r="BI231" s="62"/>
      <c r="BJ231" s="62"/>
      <c r="BK231" s="62"/>
      <c r="BL231" s="62"/>
      <c r="BM231" s="62"/>
      <c r="BN231" s="62"/>
      <c r="BO231" s="62"/>
      <c r="BP231" s="62"/>
      <c r="BQ231" s="62"/>
      <c r="BR231" s="62"/>
      <c r="BS231" s="62"/>
      <c r="BT231" s="62"/>
      <c r="BU231" s="62"/>
      <c r="BV231" s="62"/>
      <c r="BW231" s="62"/>
      <c r="BX231" s="62"/>
      <c r="BY231" s="62"/>
      <c r="BZ231" s="62"/>
      <c r="CA231" s="62"/>
      <c r="CB231" s="62"/>
      <c r="CC231" s="62"/>
      <c r="CD231" s="62"/>
      <c r="CE231" s="62"/>
    </row>
    <row r="232" spans="1:83" ht="21" customHeight="1" x14ac:dyDescent="0.25">
      <c r="A232" s="62"/>
      <c r="B232" s="70">
        <v>223</v>
      </c>
      <c r="C232" s="77"/>
      <c r="D232" s="83"/>
      <c r="E232" s="77"/>
      <c r="F232" s="77"/>
      <c r="G232" s="77"/>
      <c r="H232" s="85"/>
      <c r="I232" s="77"/>
      <c r="J232" s="86"/>
      <c r="K232" s="77"/>
      <c r="L232" s="78"/>
      <c r="M232" s="77"/>
      <c r="N232" s="79"/>
      <c r="O232" s="80"/>
      <c r="P232" s="80"/>
      <c r="Q232" s="80"/>
      <c r="R232" s="79"/>
      <c r="S232" s="79"/>
      <c r="T232" s="77"/>
      <c r="U232" s="77"/>
      <c r="V232" s="62"/>
      <c r="W232" s="76"/>
      <c r="X232" s="76"/>
      <c r="Y232" s="62"/>
      <c r="Z232" s="62"/>
      <c r="AA232" s="62"/>
      <c r="AB232" s="62"/>
      <c r="AC232" s="62" t="str">
        <f>IFERROR(IF(Q232="PENDIENTE","",IF(U232="NO EJECUTAR","",IF((O232+P232)&lt;&gt;Q232,"REV",""))),"REV")</f>
        <v/>
      </c>
      <c r="AD232" s="62" t="str">
        <f>IFERROR(IF(#REF!="PENDIENTE","",IF(U232="NO EJECUTAR","",IF((#REF!+#REF!)&lt;&gt;#REF!,"REV",""))),"REV")</f>
        <v>REV</v>
      </c>
      <c r="AE232" s="63"/>
      <c r="AF232" s="62"/>
      <c r="AG232" s="62"/>
      <c r="AH232" s="62"/>
      <c r="AI232" s="62"/>
      <c r="AJ232" s="62"/>
      <c r="AK232" s="62"/>
      <c r="AL232" s="62"/>
      <c r="AM232" s="62"/>
      <c r="AN232" s="62"/>
      <c r="AO232" s="62"/>
      <c r="AP232" s="62"/>
      <c r="AQ232" s="62"/>
      <c r="AR232" s="62"/>
      <c r="AS232" s="62"/>
      <c r="AT232" s="62"/>
      <c r="AU232" s="62"/>
      <c r="AV232" s="62"/>
      <c r="AW232" s="62"/>
      <c r="AX232" s="62"/>
      <c r="AY232" s="62"/>
      <c r="AZ232" s="62"/>
      <c r="BA232" s="62"/>
      <c r="BB232" s="62"/>
      <c r="BC232" s="62"/>
      <c r="BD232" s="62"/>
      <c r="BE232" s="62"/>
      <c r="BF232" s="62"/>
      <c r="BG232" s="62"/>
      <c r="BH232" s="62"/>
      <c r="BI232" s="62"/>
      <c r="BJ232" s="62"/>
      <c r="BK232" s="62"/>
      <c r="BL232" s="62"/>
      <c r="BM232" s="62"/>
      <c r="BN232" s="62"/>
      <c r="BO232" s="62"/>
      <c r="BP232" s="62"/>
      <c r="BQ232" s="62"/>
      <c r="BR232" s="62"/>
      <c r="BS232" s="62"/>
      <c r="BT232" s="62"/>
      <c r="BU232" s="62"/>
      <c r="BV232" s="62"/>
      <c r="BW232" s="62"/>
      <c r="BX232" s="62"/>
      <c r="BY232" s="62"/>
      <c r="BZ232" s="62"/>
      <c r="CA232" s="62"/>
      <c r="CB232" s="62"/>
      <c r="CC232" s="62"/>
      <c r="CD232" s="62"/>
      <c r="CE232" s="62"/>
    </row>
    <row r="233" spans="1:83" ht="21" customHeight="1" x14ac:dyDescent="0.25">
      <c r="A233" s="62"/>
      <c r="B233" s="77">
        <v>224</v>
      </c>
      <c r="C233" s="77"/>
      <c r="D233" s="83"/>
      <c r="E233" s="77"/>
      <c r="F233" s="77"/>
      <c r="G233" s="77"/>
      <c r="H233" s="85"/>
      <c r="I233" s="77"/>
      <c r="J233" s="86"/>
      <c r="K233" s="77"/>
      <c r="L233" s="78"/>
      <c r="M233" s="77"/>
      <c r="N233" s="79"/>
      <c r="O233" s="80"/>
      <c r="P233" s="80"/>
      <c r="Q233" s="80"/>
      <c r="R233" s="79"/>
      <c r="S233" s="79"/>
      <c r="T233" s="77"/>
      <c r="U233" s="77"/>
      <c r="V233" s="62"/>
      <c r="W233" s="76"/>
      <c r="X233" s="76"/>
      <c r="Y233" s="62"/>
      <c r="Z233" s="62"/>
      <c r="AA233" s="62"/>
      <c r="AB233" s="62"/>
      <c r="AC233" s="62" t="str">
        <f>IFERROR(IF(Q233="PENDIENTE","",IF(U233="NO EJECUTAR","",IF((O233+P233)&lt;&gt;Q233,"REV",""))),"REV")</f>
        <v/>
      </c>
      <c r="AD233" s="62" t="str">
        <f>IFERROR(IF(#REF!="PENDIENTE","",IF(U233="NO EJECUTAR","",IF((#REF!+#REF!)&lt;&gt;#REF!,"REV",""))),"REV")</f>
        <v>REV</v>
      </c>
      <c r="AE233" s="63"/>
      <c r="AF233" s="62"/>
      <c r="AG233" s="62"/>
      <c r="AH233" s="62"/>
      <c r="AI233" s="62"/>
      <c r="AJ233" s="62"/>
      <c r="AK233" s="62"/>
      <c r="AL233" s="62"/>
      <c r="AM233" s="62"/>
      <c r="AN233" s="62"/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2"/>
      <c r="BU233" s="62"/>
      <c r="BV233" s="62"/>
      <c r="BW233" s="62"/>
      <c r="BX233" s="62"/>
      <c r="BY233" s="62"/>
      <c r="BZ233" s="62"/>
      <c r="CA233" s="62"/>
      <c r="CB233" s="62"/>
      <c r="CC233" s="62"/>
      <c r="CD233" s="62"/>
      <c r="CE233" s="62"/>
    </row>
    <row r="234" spans="1:83" ht="21" customHeight="1" x14ac:dyDescent="0.25">
      <c r="A234" s="62"/>
      <c r="B234" s="77">
        <v>225</v>
      </c>
      <c r="C234" s="77"/>
      <c r="D234" s="83"/>
      <c r="E234" s="77"/>
      <c r="F234" s="77"/>
      <c r="G234" s="77"/>
      <c r="H234" s="85"/>
      <c r="I234" s="77"/>
      <c r="J234" s="86"/>
      <c r="K234" s="77"/>
      <c r="L234" s="78"/>
      <c r="M234" s="77"/>
      <c r="N234" s="79"/>
      <c r="O234" s="80"/>
      <c r="P234" s="80"/>
      <c r="Q234" s="80"/>
      <c r="R234" s="79"/>
      <c r="S234" s="79"/>
      <c r="T234" s="77"/>
      <c r="U234" s="77"/>
      <c r="V234" s="62"/>
      <c r="W234" s="76"/>
      <c r="X234" s="76"/>
      <c r="Y234" s="62"/>
      <c r="Z234" s="62"/>
      <c r="AA234" s="62"/>
      <c r="AB234" s="62"/>
      <c r="AC234" s="62" t="str">
        <f>IFERROR(IF(Q234="PENDIENTE","",IF(U234="NO EJECUTAR","",IF((O234+P234)&lt;&gt;Q234,"REV",""))),"REV")</f>
        <v/>
      </c>
      <c r="AD234" s="62" t="str">
        <f>IFERROR(IF(#REF!="PENDIENTE","",IF(U234="NO EJECUTAR","",IF((#REF!+#REF!)&lt;&gt;#REF!,"REV",""))),"REV")</f>
        <v>REV</v>
      </c>
      <c r="AE234" s="63"/>
      <c r="AF234" s="62"/>
      <c r="AG234" s="62"/>
      <c r="AH234" s="62"/>
      <c r="AI234" s="62"/>
      <c r="AJ234" s="62"/>
      <c r="AK234" s="62"/>
      <c r="AL234" s="62"/>
      <c r="AM234" s="62"/>
      <c r="AN234" s="62"/>
      <c r="AO234" s="62"/>
      <c r="AP234" s="62"/>
      <c r="AQ234" s="62"/>
      <c r="AR234" s="62"/>
      <c r="AS234" s="62"/>
      <c r="AT234" s="62"/>
      <c r="AU234" s="62"/>
      <c r="AV234" s="62"/>
      <c r="AW234" s="62"/>
      <c r="AX234" s="62"/>
      <c r="AY234" s="62"/>
      <c r="AZ234" s="62"/>
      <c r="BA234" s="62"/>
      <c r="BB234" s="62"/>
      <c r="BC234" s="62"/>
      <c r="BD234" s="62"/>
      <c r="BE234" s="62"/>
      <c r="BF234" s="62"/>
      <c r="BG234" s="62"/>
      <c r="BH234" s="62"/>
      <c r="BI234" s="62"/>
      <c r="BJ234" s="62"/>
      <c r="BK234" s="62"/>
      <c r="BL234" s="62"/>
      <c r="BM234" s="62"/>
      <c r="BN234" s="62"/>
      <c r="BO234" s="62"/>
      <c r="BP234" s="62"/>
      <c r="BQ234" s="62"/>
      <c r="BR234" s="62"/>
      <c r="BS234" s="62"/>
      <c r="BT234" s="62"/>
      <c r="BU234" s="62"/>
      <c r="BV234" s="62"/>
      <c r="BW234" s="62"/>
      <c r="BX234" s="62"/>
      <c r="BY234" s="62"/>
      <c r="BZ234" s="62"/>
      <c r="CA234" s="62"/>
      <c r="CB234" s="62"/>
      <c r="CC234" s="62"/>
      <c r="CD234" s="62"/>
      <c r="CE234" s="62"/>
    </row>
    <row r="235" spans="1:83" ht="21" customHeight="1" x14ac:dyDescent="0.25">
      <c r="A235" s="62"/>
      <c r="B235" s="77">
        <v>226</v>
      </c>
      <c r="C235" s="77"/>
      <c r="D235" s="83"/>
      <c r="E235" s="77"/>
      <c r="F235" s="77"/>
      <c r="G235" s="77"/>
      <c r="H235" s="85"/>
      <c r="I235" s="77"/>
      <c r="J235" s="86"/>
      <c r="K235" s="77"/>
      <c r="L235" s="78"/>
      <c r="M235" s="77"/>
      <c r="N235" s="79"/>
      <c r="O235" s="80"/>
      <c r="P235" s="80"/>
      <c r="Q235" s="80"/>
      <c r="R235" s="79"/>
      <c r="S235" s="79"/>
      <c r="T235" s="77"/>
      <c r="U235" s="77"/>
      <c r="V235" s="62"/>
      <c r="W235" s="76"/>
      <c r="X235" s="76"/>
      <c r="Y235" s="62"/>
      <c r="Z235" s="62"/>
      <c r="AA235" s="62"/>
      <c r="AB235" s="62"/>
      <c r="AC235" s="62" t="str">
        <f>IFERROR(IF(Q235="PENDIENTE","",IF(U235="NO EJECUTAR","",IF((O235+P235)&lt;&gt;Q235,"REV",""))),"REV")</f>
        <v/>
      </c>
      <c r="AD235" s="62" t="str">
        <f>IFERROR(IF(#REF!="PENDIENTE","",IF(U235="NO EJECUTAR","",IF((#REF!+#REF!)&lt;&gt;#REF!,"REV",""))),"REV")</f>
        <v>REV</v>
      </c>
      <c r="AE235" s="63"/>
      <c r="AF235" s="62"/>
      <c r="AG235" s="62"/>
      <c r="AH235" s="62"/>
      <c r="AI235" s="62"/>
      <c r="AJ235" s="62"/>
      <c r="AK235" s="62"/>
      <c r="AL235" s="62"/>
      <c r="AM235" s="62"/>
      <c r="AN235" s="62"/>
      <c r="AO235" s="62"/>
      <c r="AP235" s="62"/>
      <c r="AQ235" s="62"/>
      <c r="AR235" s="62"/>
      <c r="AS235" s="62"/>
      <c r="AT235" s="62"/>
      <c r="AU235" s="62"/>
      <c r="AV235" s="62"/>
      <c r="AW235" s="62"/>
      <c r="AX235" s="62"/>
      <c r="AY235" s="62"/>
      <c r="AZ235" s="62"/>
      <c r="BA235" s="62"/>
      <c r="BB235" s="62"/>
      <c r="BC235" s="62"/>
      <c r="BD235" s="62"/>
      <c r="BE235" s="62"/>
      <c r="BF235" s="62"/>
      <c r="BG235" s="62"/>
      <c r="BH235" s="62"/>
      <c r="BI235" s="62"/>
      <c r="BJ235" s="62"/>
      <c r="BK235" s="62"/>
      <c r="BL235" s="62"/>
      <c r="BM235" s="62"/>
      <c r="BN235" s="62"/>
      <c r="BO235" s="62"/>
      <c r="BP235" s="62"/>
      <c r="BQ235" s="62"/>
      <c r="BR235" s="62"/>
      <c r="BS235" s="62"/>
      <c r="BT235" s="62"/>
      <c r="BU235" s="62"/>
      <c r="BV235" s="62"/>
      <c r="BW235" s="62"/>
      <c r="BX235" s="62"/>
      <c r="BY235" s="62"/>
      <c r="BZ235" s="62"/>
      <c r="CA235" s="62"/>
      <c r="CB235" s="62"/>
      <c r="CC235" s="62"/>
      <c r="CD235" s="62"/>
      <c r="CE235" s="62"/>
    </row>
    <row r="236" spans="1:83" ht="21" customHeight="1" x14ac:dyDescent="0.25">
      <c r="A236" s="62"/>
      <c r="B236" s="77">
        <v>227</v>
      </c>
      <c r="C236" s="77"/>
      <c r="D236" s="83"/>
      <c r="E236" s="77"/>
      <c r="F236" s="77"/>
      <c r="G236" s="77"/>
      <c r="H236" s="85"/>
      <c r="I236" s="77"/>
      <c r="J236" s="86"/>
      <c r="K236" s="77"/>
      <c r="L236" s="78"/>
      <c r="M236" s="77"/>
      <c r="N236" s="79"/>
      <c r="O236" s="80"/>
      <c r="P236" s="80"/>
      <c r="Q236" s="80"/>
      <c r="R236" s="79"/>
      <c r="S236" s="79"/>
      <c r="T236" s="77"/>
      <c r="U236" s="77"/>
      <c r="V236" s="62"/>
      <c r="W236" s="76"/>
      <c r="X236" s="76"/>
      <c r="Y236" s="62"/>
      <c r="Z236" s="62"/>
      <c r="AA236" s="62"/>
      <c r="AB236" s="62"/>
      <c r="AC236" s="62"/>
      <c r="AD236" s="62" t="str">
        <f>IFERROR(IF(#REF!="PENDIENTE","",IF(U236="NO EJECUTAR","",IF((#REF!+#REF!)&lt;&gt;#REF!,"REV",""))),"REV")</f>
        <v>REV</v>
      </c>
      <c r="AE236" s="63"/>
      <c r="AF236" s="62"/>
      <c r="AG236" s="62"/>
      <c r="AH236" s="62"/>
      <c r="AI236" s="62"/>
      <c r="AJ236" s="62"/>
      <c r="AK236" s="62"/>
      <c r="AL236" s="62"/>
      <c r="AM236" s="62"/>
      <c r="AN236" s="62"/>
      <c r="AO236" s="62"/>
      <c r="AP236" s="62"/>
      <c r="AQ236" s="62"/>
      <c r="AR236" s="62"/>
      <c r="AS236" s="62"/>
      <c r="AT236" s="62"/>
      <c r="AU236" s="62"/>
      <c r="AV236" s="62"/>
      <c r="AW236" s="62"/>
      <c r="AX236" s="62"/>
      <c r="AY236" s="62"/>
      <c r="AZ236" s="62"/>
      <c r="BA236" s="62"/>
      <c r="BB236" s="62"/>
      <c r="BC236" s="62"/>
      <c r="BD236" s="62"/>
      <c r="BE236" s="62"/>
      <c r="BF236" s="62"/>
      <c r="BG236" s="62"/>
      <c r="BH236" s="62"/>
      <c r="BI236" s="62"/>
      <c r="BJ236" s="62"/>
      <c r="BK236" s="62"/>
      <c r="BL236" s="62"/>
      <c r="BM236" s="62"/>
      <c r="BN236" s="62"/>
      <c r="BO236" s="62"/>
      <c r="BP236" s="62"/>
      <c r="BQ236" s="62"/>
      <c r="BR236" s="62"/>
      <c r="BS236" s="62"/>
      <c r="BT236" s="62"/>
      <c r="BU236" s="62"/>
      <c r="BV236" s="62"/>
      <c r="BW236" s="62"/>
      <c r="BX236" s="62"/>
      <c r="BY236" s="62"/>
      <c r="BZ236" s="62"/>
      <c r="CA236" s="62"/>
      <c r="CB236" s="62"/>
      <c r="CC236" s="62"/>
      <c r="CD236" s="62"/>
      <c r="CE236" s="62"/>
    </row>
    <row r="237" spans="1:83" ht="21" customHeight="1" x14ac:dyDescent="0.25">
      <c r="A237" s="62"/>
      <c r="B237" s="77">
        <v>228</v>
      </c>
      <c r="C237" s="77"/>
      <c r="D237" s="83"/>
      <c r="E237" s="77"/>
      <c r="F237" s="77"/>
      <c r="G237" s="77"/>
      <c r="H237" s="85"/>
      <c r="I237" s="77"/>
      <c r="J237" s="86"/>
      <c r="K237" s="77"/>
      <c r="L237" s="78"/>
      <c r="M237" s="77"/>
      <c r="N237" s="79"/>
      <c r="O237" s="80"/>
      <c r="P237" s="80"/>
      <c r="Q237" s="80"/>
      <c r="R237" s="79"/>
      <c r="S237" s="79"/>
      <c r="T237" s="77"/>
      <c r="U237" s="77"/>
      <c r="V237" s="62"/>
      <c r="W237" s="76"/>
      <c r="X237" s="76"/>
      <c r="Y237" s="62"/>
      <c r="Z237" s="62"/>
      <c r="AA237" s="62"/>
      <c r="AB237" s="62"/>
      <c r="AC237" s="62" t="str">
        <f>IFERROR(IF(Q237="PENDIENTE","",IF(U237="NO EJECUTAR","",IF((O237+P237)&lt;&gt;Q237,"REV",""))),"REV")</f>
        <v/>
      </c>
      <c r="AD237" s="62" t="str">
        <f>IFERROR(IF(#REF!="PENDIENTE","",IF(U237="NO EJECUTAR","",IF((#REF!+#REF!)&lt;&gt;#REF!,"REV",""))),"REV")</f>
        <v>REV</v>
      </c>
      <c r="AE237" s="63"/>
      <c r="AF237" s="62"/>
      <c r="AG237" s="62"/>
      <c r="AH237" s="62"/>
      <c r="AI237" s="62"/>
      <c r="AJ237" s="62"/>
      <c r="AK237" s="62"/>
      <c r="AL237" s="62"/>
      <c r="AM237" s="62"/>
      <c r="AN237" s="62"/>
      <c r="AO237" s="62"/>
      <c r="AP237" s="62"/>
      <c r="AQ237" s="62"/>
      <c r="AR237" s="62"/>
      <c r="AS237" s="62"/>
      <c r="AT237" s="62"/>
      <c r="AU237" s="62"/>
      <c r="AV237" s="62"/>
      <c r="AW237" s="62"/>
      <c r="AX237" s="62"/>
      <c r="AY237" s="62"/>
      <c r="AZ237" s="62"/>
      <c r="BA237" s="62"/>
      <c r="BB237" s="62"/>
      <c r="BC237" s="62"/>
      <c r="BD237" s="62"/>
      <c r="BE237" s="62"/>
      <c r="BF237" s="62"/>
      <c r="BG237" s="62"/>
      <c r="BH237" s="62"/>
      <c r="BI237" s="62"/>
      <c r="BJ237" s="62"/>
      <c r="BK237" s="62"/>
      <c r="BL237" s="62"/>
      <c r="BM237" s="62"/>
      <c r="BN237" s="62"/>
      <c r="BO237" s="62"/>
      <c r="BP237" s="62"/>
      <c r="BQ237" s="62"/>
      <c r="BR237" s="62"/>
      <c r="BS237" s="62"/>
      <c r="BT237" s="62"/>
      <c r="BU237" s="62"/>
      <c r="BV237" s="62"/>
      <c r="BW237" s="62"/>
      <c r="BX237" s="62"/>
      <c r="BY237" s="62"/>
      <c r="BZ237" s="62"/>
      <c r="CA237" s="62"/>
      <c r="CB237" s="62"/>
      <c r="CC237" s="62"/>
      <c r="CD237" s="62"/>
      <c r="CE237" s="62"/>
    </row>
    <row r="238" spans="1:83" ht="21" customHeight="1" x14ac:dyDescent="0.25">
      <c r="A238" s="62"/>
      <c r="B238" s="70">
        <v>229</v>
      </c>
      <c r="C238" s="77"/>
      <c r="D238" s="83"/>
      <c r="E238" s="77"/>
      <c r="F238" s="77"/>
      <c r="G238" s="77"/>
      <c r="H238" s="85"/>
      <c r="I238" s="77"/>
      <c r="J238" s="86"/>
      <c r="K238" s="77"/>
      <c r="L238" s="78"/>
      <c r="M238" s="77"/>
      <c r="N238" s="79"/>
      <c r="O238" s="80"/>
      <c r="P238" s="80"/>
      <c r="Q238" s="80"/>
      <c r="R238" s="79"/>
      <c r="S238" s="79"/>
      <c r="T238" s="77"/>
      <c r="U238" s="77"/>
      <c r="V238" s="62"/>
      <c r="W238" s="76"/>
      <c r="X238" s="76"/>
      <c r="Y238" s="62"/>
      <c r="Z238" s="62"/>
      <c r="AA238" s="62"/>
      <c r="AB238" s="62"/>
      <c r="AC238" s="62" t="str">
        <f>IFERROR(IF(Q238="PENDIENTE","",IF(U238="NO EJECUTAR","",IF((O238+P238)&lt;&gt;Q238,"REV",""))),"REV")</f>
        <v/>
      </c>
      <c r="AD238" s="62" t="str">
        <f>IFERROR(IF(#REF!="PENDIENTE","",IF(U238="NO EJECUTAR","",IF((#REF!+#REF!)&lt;&gt;#REF!,"REV",""))),"REV")</f>
        <v>REV</v>
      </c>
      <c r="AE238" s="63"/>
      <c r="AF238" s="62"/>
      <c r="AG238" s="62"/>
      <c r="AH238" s="62"/>
      <c r="AI238" s="62"/>
      <c r="AJ238" s="62"/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2"/>
      <c r="BV238" s="62"/>
      <c r="BW238" s="62"/>
      <c r="BX238" s="62"/>
      <c r="BY238" s="62"/>
      <c r="BZ238" s="62"/>
      <c r="CA238" s="62"/>
      <c r="CB238" s="62"/>
      <c r="CC238" s="62"/>
      <c r="CD238" s="62"/>
      <c r="CE238" s="62"/>
    </row>
    <row r="239" spans="1:83" ht="21" customHeight="1" x14ac:dyDescent="0.25">
      <c r="A239" s="62"/>
      <c r="B239" s="77">
        <v>230</v>
      </c>
      <c r="C239" s="77"/>
      <c r="D239" s="83"/>
      <c r="E239" s="77"/>
      <c r="F239" s="77"/>
      <c r="G239" s="77"/>
      <c r="H239" s="85"/>
      <c r="I239" s="77"/>
      <c r="J239" s="86"/>
      <c r="K239" s="77"/>
      <c r="L239" s="78"/>
      <c r="M239" s="77"/>
      <c r="N239" s="79"/>
      <c r="O239" s="80"/>
      <c r="P239" s="80"/>
      <c r="Q239" s="80"/>
      <c r="R239" s="79"/>
      <c r="S239" s="79"/>
      <c r="T239" s="77"/>
      <c r="U239" s="77"/>
      <c r="V239" s="62"/>
      <c r="W239" s="76"/>
      <c r="X239" s="76"/>
      <c r="Y239" s="62"/>
      <c r="Z239" s="62"/>
      <c r="AA239" s="62"/>
      <c r="AB239" s="62"/>
      <c r="AC239" s="62" t="str">
        <f>IFERROR(IF(Q239="PENDIENTE","",IF(U239="NO EJECUTAR","",IF((O239+P239)&lt;&gt;Q239,"REV",""))),"REV")</f>
        <v/>
      </c>
      <c r="AD239" s="62" t="str">
        <f>IFERROR(IF(#REF!="PENDIENTE","",IF(U239="NO EJECUTAR","",IF((#REF!+#REF!)&lt;&gt;#REF!,"REV",""))),"REV")</f>
        <v>REV</v>
      </c>
      <c r="AE239" s="63"/>
      <c r="AF239" s="62"/>
      <c r="AG239" s="62"/>
      <c r="AH239" s="62"/>
      <c r="AI239" s="62"/>
      <c r="AJ239" s="62"/>
      <c r="AK239" s="62"/>
      <c r="AL239" s="62"/>
      <c r="AM239" s="62"/>
      <c r="AN239" s="62"/>
      <c r="AO239" s="62"/>
      <c r="AP239" s="62"/>
      <c r="AQ239" s="62"/>
      <c r="AR239" s="62"/>
      <c r="AS239" s="62"/>
      <c r="AT239" s="62"/>
      <c r="AU239" s="62"/>
      <c r="AV239" s="62"/>
      <c r="AW239" s="62"/>
      <c r="AX239" s="62"/>
      <c r="AY239" s="62"/>
      <c r="AZ239" s="62"/>
      <c r="BA239" s="62"/>
      <c r="BB239" s="62"/>
      <c r="BC239" s="62"/>
      <c r="BD239" s="62"/>
      <c r="BE239" s="62"/>
      <c r="BF239" s="62"/>
      <c r="BG239" s="62"/>
      <c r="BH239" s="62"/>
      <c r="BI239" s="62"/>
      <c r="BJ239" s="62"/>
      <c r="BK239" s="62"/>
      <c r="BL239" s="62"/>
      <c r="BM239" s="62"/>
      <c r="BN239" s="62"/>
      <c r="BO239" s="62"/>
      <c r="BP239" s="62"/>
      <c r="BQ239" s="62"/>
      <c r="BR239" s="62"/>
      <c r="BS239" s="62"/>
      <c r="BT239" s="62"/>
      <c r="BU239" s="62"/>
      <c r="BV239" s="62"/>
      <c r="BW239" s="62"/>
      <c r="BX239" s="62"/>
      <c r="BY239" s="62"/>
      <c r="BZ239" s="62"/>
      <c r="CA239" s="62"/>
      <c r="CB239" s="62"/>
      <c r="CC239" s="62"/>
      <c r="CD239" s="62"/>
      <c r="CE239" s="62"/>
    </row>
    <row r="240" spans="1:83" ht="21" customHeight="1" x14ac:dyDescent="0.25">
      <c r="A240" s="62"/>
      <c r="B240" s="77">
        <v>231</v>
      </c>
      <c r="C240" s="77"/>
      <c r="D240" s="83"/>
      <c r="E240" s="77"/>
      <c r="F240" s="77"/>
      <c r="G240" s="77"/>
      <c r="H240" s="85"/>
      <c r="I240" s="77"/>
      <c r="J240" s="86"/>
      <c r="K240" s="77"/>
      <c r="L240" s="78"/>
      <c r="M240" s="77"/>
      <c r="N240" s="79"/>
      <c r="O240" s="80"/>
      <c r="P240" s="80"/>
      <c r="Q240" s="80"/>
      <c r="R240" s="79"/>
      <c r="S240" s="79"/>
      <c r="T240" s="77"/>
      <c r="U240" s="77"/>
      <c r="V240" s="62"/>
      <c r="W240" s="76"/>
      <c r="X240" s="76"/>
      <c r="Y240" s="62"/>
      <c r="Z240" s="62"/>
      <c r="AA240" s="62"/>
      <c r="AB240" s="62"/>
      <c r="AC240" s="62" t="str">
        <f>IFERROR(IF(Q240="PENDIENTE","",IF(U240="NO EJECUTAR","",IF((O240+P240)&lt;&gt;Q240,"REV",""))),"REV")</f>
        <v/>
      </c>
      <c r="AD240" s="62" t="str">
        <f>IFERROR(IF(#REF!="PENDIENTE","",IF(U240="NO EJECUTAR","",IF((#REF!+#REF!)&lt;&gt;#REF!,"REV",""))),"REV")</f>
        <v>REV</v>
      </c>
      <c r="AE240" s="63"/>
      <c r="AF240" s="62"/>
      <c r="AG240" s="62"/>
      <c r="AH240" s="62"/>
      <c r="AI240" s="62"/>
      <c r="AJ240" s="62"/>
      <c r="AK240" s="62"/>
      <c r="AL240" s="62"/>
      <c r="AM240" s="62"/>
      <c r="AN240" s="62"/>
      <c r="AO240" s="62"/>
      <c r="AP240" s="62"/>
      <c r="AQ240" s="62"/>
      <c r="AR240" s="62"/>
      <c r="AS240" s="62"/>
      <c r="AT240" s="62"/>
      <c r="AU240" s="62"/>
      <c r="AV240" s="62"/>
      <c r="AW240" s="62"/>
      <c r="AX240" s="62"/>
      <c r="AY240" s="62"/>
      <c r="AZ240" s="62"/>
      <c r="BA240" s="62"/>
      <c r="BB240" s="62"/>
      <c r="BC240" s="62"/>
      <c r="BD240" s="62"/>
      <c r="BE240" s="62"/>
      <c r="BF240" s="62"/>
      <c r="BG240" s="62"/>
      <c r="BH240" s="62"/>
      <c r="BI240" s="62"/>
      <c r="BJ240" s="62"/>
      <c r="BK240" s="62"/>
      <c r="BL240" s="62"/>
      <c r="BM240" s="62"/>
      <c r="BN240" s="62"/>
      <c r="BO240" s="62"/>
      <c r="BP240" s="62"/>
      <c r="BQ240" s="62"/>
      <c r="BR240" s="62"/>
      <c r="BS240" s="62"/>
      <c r="BT240" s="62"/>
      <c r="BU240" s="62"/>
      <c r="BV240" s="62"/>
      <c r="BW240" s="62"/>
      <c r="BX240" s="62"/>
      <c r="BY240" s="62"/>
      <c r="BZ240" s="62"/>
      <c r="CA240" s="62"/>
      <c r="CB240" s="62"/>
      <c r="CC240" s="62"/>
      <c r="CD240" s="62"/>
      <c r="CE240" s="62"/>
    </row>
    <row r="241" spans="1:83" ht="21" customHeight="1" x14ac:dyDescent="0.25">
      <c r="A241" s="62"/>
      <c r="B241" s="77">
        <v>232</v>
      </c>
      <c r="C241" s="77"/>
      <c r="D241" s="83"/>
      <c r="E241" s="77"/>
      <c r="F241" s="77"/>
      <c r="G241" s="77"/>
      <c r="H241" s="85"/>
      <c r="I241" s="77"/>
      <c r="J241" s="86"/>
      <c r="K241" s="77"/>
      <c r="L241" s="78"/>
      <c r="M241" s="77"/>
      <c r="N241" s="79"/>
      <c r="O241" s="80"/>
      <c r="P241" s="80"/>
      <c r="Q241" s="80"/>
      <c r="R241" s="79"/>
      <c r="S241" s="79"/>
      <c r="T241" s="77"/>
      <c r="U241" s="77"/>
      <c r="V241" s="62"/>
      <c r="W241" s="76"/>
      <c r="X241" s="76"/>
      <c r="Y241" s="62"/>
      <c r="Z241" s="62"/>
      <c r="AA241" s="62"/>
      <c r="AB241" s="62"/>
      <c r="AC241" s="62" t="str">
        <f>IFERROR(IF(Q241="PENDIENTE","",IF(U241="NO EJECUTAR","",IF((O241+P241)&lt;&gt;Q241,"REV",""))),"REV")</f>
        <v/>
      </c>
      <c r="AD241" s="62" t="str">
        <f>IFERROR(IF(#REF!="PENDIENTE","",IF(U241="NO EJECUTAR","",IF((#REF!+#REF!)&lt;&gt;#REF!,"REV",""))),"REV")</f>
        <v>REV</v>
      </c>
      <c r="AE241" s="63"/>
      <c r="AF241" s="62"/>
      <c r="AG241" s="62"/>
      <c r="AH241" s="62"/>
      <c r="AI241" s="62"/>
      <c r="AJ241" s="62"/>
      <c r="AK241" s="62"/>
      <c r="AL241" s="62"/>
      <c r="AM241" s="62"/>
      <c r="AN241" s="62"/>
      <c r="AO241" s="62"/>
      <c r="AP241" s="62"/>
      <c r="AQ241" s="62"/>
      <c r="AR241" s="62"/>
      <c r="AS241" s="62"/>
      <c r="AT241" s="62"/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2"/>
      <c r="BJ241" s="62"/>
      <c r="BK241" s="62"/>
      <c r="BL241" s="62"/>
      <c r="BM241" s="62"/>
      <c r="BN241" s="62"/>
      <c r="BO241" s="62"/>
      <c r="BP241" s="62"/>
      <c r="BQ241" s="62"/>
      <c r="BR241" s="62"/>
      <c r="BS241" s="62"/>
      <c r="BT241" s="62"/>
      <c r="BU241" s="62"/>
      <c r="BV241" s="62"/>
      <c r="BW241" s="62"/>
      <c r="BX241" s="62"/>
      <c r="BY241" s="62"/>
      <c r="BZ241" s="62"/>
      <c r="CA241" s="62"/>
      <c r="CB241" s="62"/>
      <c r="CC241" s="62"/>
      <c r="CD241" s="62"/>
      <c r="CE241" s="62"/>
    </row>
    <row r="242" spans="1:83" ht="21" customHeight="1" x14ac:dyDescent="0.25">
      <c r="A242" s="62"/>
      <c r="B242" s="77">
        <v>233</v>
      </c>
      <c r="C242" s="77"/>
      <c r="D242" s="83"/>
      <c r="E242" s="77"/>
      <c r="F242" s="77"/>
      <c r="G242" s="77"/>
      <c r="H242" s="85"/>
      <c r="I242" s="77"/>
      <c r="J242" s="86"/>
      <c r="K242" s="77"/>
      <c r="L242" s="78"/>
      <c r="M242" s="77"/>
      <c r="N242" s="79"/>
      <c r="O242" s="80"/>
      <c r="P242" s="80"/>
      <c r="Q242" s="80"/>
      <c r="R242" s="79"/>
      <c r="S242" s="79"/>
      <c r="T242" s="77"/>
      <c r="U242" s="77"/>
      <c r="V242" s="62"/>
      <c r="W242" s="76"/>
      <c r="X242" s="76"/>
      <c r="Y242" s="62"/>
      <c r="Z242" s="62"/>
      <c r="AA242" s="62"/>
      <c r="AB242" s="62"/>
      <c r="AC242" s="62" t="str">
        <f>IFERROR(IF(Q242="PENDIENTE","",IF(U242="NO EJECUTAR","",IF((O242+P242)&lt;&gt;Q242,"REV",""))),"REV")</f>
        <v/>
      </c>
      <c r="AD242" s="62" t="str">
        <f>IFERROR(IF(#REF!="PENDIENTE","",IF(U242="NO EJECUTAR","",IF((#REF!+#REF!)&lt;&gt;#REF!,"REV",""))),"REV")</f>
        <v>REV</v>
      </c>
      <c r="AE242" s="63"/>
      <c r="AF242" s="62"/>
      <c r="AG242" s="62"/>
      <c r="AH242" s="62"/>
      <c r="AI242" s="62"/>
      <c r="AJ242" s="62"/>
      <c r="AK242" s="62"/>
      <c r="AL242" s="62"/>
      <c r="AM242" s="62"/>
      <c r="AN242" s="62"/>
      <c r="AO242" s="62"/>
      <c r="AP242" s="62"/>
      <c r="AQ242" s="62"/>
      <c r="AR242" s="62"/>
      <c r="AS242" s="62"/>
      <c r="AT242" s="62"/>
      <c r="AU242" s="62"/>
      <c r="AV242" s="62"/>
      <c r="AW242" s="62"/>
      <c r="AX242" s="62"/>
      <c r="AY242" s="62"/>
      <c r="AZ242" s="62"/>
      <c r="BA242" s="62"/>
      <c r="BB242" s="62"/>
      <c r="BC242" s="62"/>
      <c r="BD242" s="62"/>
      <c r="BE242" s="62"/>
      <c r="BF242" s="62"/>
      <c r="BG242" s="62"/>
      <c r="BH242" s="62"/>
      <c r="BI242" s="62"/>
      <c r="BJ242" s="62"/>
      <c r="BK242" s="62"/>
      <c r="BL242" s="62"/>
      <c r="BM242" s="62"/>
      <c r="BN242" s="62"/>
      <c r="BO242" s="62"/>
      <c r="BP242" s="62"/>
      <c r="BQ242" s="62"/>
      <c r="BR242" s="62"/>
      <c r="BS242" s="62"/>
      <c r="BT242" s="62"/>
      <c r="BU242" s="62"/>
      <c r="BV242" s="62"/>
      <c r="BW242" s="62"/>
      <c r="BX242" s="62"/>
      <c r="BY242" s="62"/>
      <c r="BZ242" s="62"/>
      <c r="CA242" s="62"/>
      <c r="CB242" s="62"/>
      <c r="CC242" s="62"/>
      <c r="CD242" s="62"/>
      <c r="CE242" s="62"/>
    </row>
    <row r="243" spans="1:83" ht="21" customHeight="1" x14ac:dyDescent="0.25">
      <c r="A243" s="62"/>
      <c r="B243" s="77">
        <v>234</v>
      </c>
      <c r="C243" s="77"/>
      <c r="D243" s="83"/>
      <c r="E243" s="77"/>
      <c r="F243" s="77"/>
      <c r="G243" s="77"/>
      <c r="H243" s="85"/>
      <c r="I243" s="77"/>
      <c r="J243" s="86"/>
      <c r="K243" s="77"/>
      <c r="L243" s="78"/>
      <c r="M243" s="77"/>
      <c r="N243" s="79"/>
      <c r="O243" s="80"/>
      <c r="P243" s="80"/>
      <c r="Q243" s="80"/>
      <c r="R243" s="79"/>
      <c r="S243" s="79"/>
      <c r="T243" s="77"/>
      <c r="U243" s="77"/>
      <c r="V243" s="62"/>
      <c r="W243" s="76"/>
      <c r="X243" s="76"/>
      <c r="Y243" s="62"/>
      <c r="Z243" s="62"/>
      <c r="AA243" s="62"/>
      <c r="AB243" s="62"/>
      <c r="AC243" s="62" t="str">
        <f>IFERROR(IF(Q243="PENDIENTE","",IF(U243="NO EJECUTAR","",IF((O243+P243)&lt;&gt;Q243,"REV",""))),"REV")</f>
        <v/>
      </c>
      <c r="AD243" s="62" t="str">
        <f>IFERROR(IF(#REF!="PENDIENTE","",IF(U243="NO EJECUTAR","",IF((#REF!+#REF!)&lt;&gt;#REF!,"REV",""))),"REV")</f>
        <v>REV</v>
      </c>
      <c r="AE243" s="63"/>
      <c r="AF243" s="62"/>
      <c r="AG243" s="62"/>
      <c r="AH243" s="62"/>
      <c r="AI243" s="62"/>
      <c r="AJ243" s="62"/>
      <c r="AK243" s="62"/>
      <c r="AL243" s="62"/>
      <c r="AM243" s="62"/>
      <c r="AN243" s="62"/>
      <c r="AO243" s="62"/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2"/>
      <c r="BV243" s="62"/>
      <c r="BW243" s="62"/>
      <c r="BX243" s="62"/>
      <c r="BY243" s="62"/>
      <c r="BZ243" s="62"/>
      <c r="CA243" s="62"/>
      <c r="CB243" s="62"/>
      <c r="CC243" s="62"/>
      <c r="CD243" s="62"/>
      <c r="CE243" s="62"/>
    </row>
    <row r="244" spans="1:83" ht="21" customHeight="1" x14ac:dyDescent="0.25">
      <c r="A244" s="62"/>
      <c r="B244" s="70">
        <v>235</v>
      </c>
      <c r="C244" s="77"/>
      <c r="D244" s="83"/>
      <c r="E244" s="77"/>
      <c r="F244" s="77"/>
      <c r="G244" s="77"/>
      <c r="H244" s="85"/>
      <c r="I244" s="77"/>
      <c r="J244" s="86"/>
      <c r="K244" s="77"/>
      <c r="L244" s="78"/>
      <c r="M244" s="77"/>
      <c r="N244" s="79"/>
      <c r="O244" s="80"/>
      <c r="P244" s="80"/>
      <c r="Q244" s="80"/>
      <c r="R244" s="79"/>
      <c r="S244" s="79"/>
      <c r="T244" s="77"/>
      <c r="U244" s="77"/>
      <c r="V244" s="62"/>
      <c r="W244" s="76"/>
      <c r="X244" s="76"/>
      <c r="Y244" s="62"/>
      <c r="Z244" s="62"/>
      <c r="AA244" s="62"/>
      <c r="AB244" s="62"/>
      <c r="AC244" s="62" t="str">
        <f>IFERROR(IF(Q244="PENDIENTE","",IF(U244="NO EJECUTAR","",IF((O244+P244)&lt;&gt;Q244,"REV",""))),"REV")</f>
        <v/>
      </c>
      <c r="AD244" s="62" t="str">
        <f>IFERROR(IF(#REF!="PENDIENTE","",IF(U244="NO EJECUTAR","",IF((#REF!+#REF!)&lt;&gt;#REF!,"REV",""))),"REV")</f>
        <v>REV</v>
      </c>
      <c r="AE244" s="63"/>
      <c r="AF244" s="62"/>
      <c r="AG244" s="62"/>
      <c r="AH244" s="62"/>
      <c r="AI244" s="62"/>
      <c r="AJ244" s="62"/>
      <c r="AK244" s="62"/>
      <c r="AL244" s="62"/>
      <c r="AM244" s="62"/>
      <c r="AN244" s="62"/>
      <c r="AO244" s="62"/>
      <c r="AP244" s="62"/>
      <c r="AQ244" s="62"/>
      <c r="AR244" s="62"/>
      <c r="AS244" s="62"/>
      <c r="AT244" s="62"/>
      <c r="AU244" s="62"/>
      <c r="AV244" s="62"/>
      <c r="AW244" s="62"/>
      <c r="AX244" s="62"/>
      <c r="AY244" s="62"/>
      <c r="AZ244" s="62"/>
      <c r="BA244" s="62"/>
      <c r="BB244" s="62"/>
      <c r="BC244" s="62"/>
      <c r="BD244" s="62"/>
      <c r="BE244" s="62"/>
      <c r="BF244" s="62"/>
      <c r="BG244" s="62"/>
      <c r="BH244" s="62"/>
      <c r="BI244" s="62"/>
      <c r="BJ244" s="62"/>
      <c r="BK244" s="62"/>
      <c r="BL244" s="62"/>
      <c r="BM244" s="62"/>
      <c r="BN244" s="62"/>
      <c r="BO244" s="62"/>
      <c r="BP244" s="62"/>
      <c r="BQ244" s="62"/>
      <c r="BR244" s="62"/>
      <c r="BS244" s="62"/>
      <c r="BT244" s="62"/>
      <c r="BU244" s="62"/>
      <c r="BV244" s="62"/>
      <c r="BW244" s="62"/>
      <c r="BX244" s="62"/>
      <c r="BY244" s="62"/>
      <c r="BZ244" s="62"/>
      <c r="CA244" s="62"/>
      <c r="CB244" s="62"/>
      <c r="CC244" s="62"/>
      <c r="CD244" s="62"/>
      <c r="CE244" s="62"/>
    </row>
    <row r="245" spans="1:83" ht="21" customHeight="1" x14ac:dyDescent="0.25">
      <c r="A245" s="62"/>
      <c r="B245" s="77">
        <v>236</v>
      </c>
      <c r="C245" s="77"/>
      <c r="D245" s="83"/>
      <c r="E245" s="77"/>
      <c r="F245" s="77"/>
      <c r="G245" s="77"/>
      <c r="H245" s="85"/>
      <c r="I245" s="77"/>
      <c r="J245" s="86"/>
      <c r="K245" s="77"/>
      <c r="L245" s="78"/>
      <c r="M245" s="77"/>
      <c r="N245" s="79"/>
      <c r="O245" s="80"/>
      <c r="P245" s="80"/>
      <c r="Q245" s="80"/>
      <c r="R245" s="79"/>
      <c r="S245" s="79"/>
      <c r="T245" s="77"/>
      <c r="U245" s="77"/>
      <c r="V245" s="62"/>
      <c r="W245" s="76"/>
      <c r="X245" s="76"/>
      <c r="Y245" s="62"/>
      <c r="Z245" s="62"/>
      <c r="AA245" s="62"/>
      <c r="AB245" s="62"/>
      <c r="AC245" s="62" t="str">
        <f>IFERROR(IF(Q245="PENDIENTE","",IF(U245="NO EJECUTAR","",IF((O245+P245)&lt;&gt;Q245,"REV",""))),"REV")</f>
        <v/>
      </c>
      <c r="AD245" s="62" t="str">
        <f>IFERROR(IF(#REF!="PENDIENTE","",IF(U245="NO EJECUTAR","",IF((#REF!+#REF!)&lt;&gt;#REF!,"REV",""))),"REV")</f>
        <v>REV</v>
      </c>
      <c r="AE245" s="63"/>
      <c r="AF245" s="62"/>
      <c r="AG245" s="62"/>
      <c r="AH245" s="62"/>
      <c r="AI245" s="62"/>
      <c r="AJ245" s="62"/>
      <c r="AK245" s="62"/>
      <c r="AL245" s="62"/>
      <c r="AM245" s="62"/>
      <c r="AN245" s="62"/>
      <c r="AO245" s="62"/>
      <c r="AP245" s="62"/>
      <c r="AQ245" s="62"/>
      <c r="AR245" s="62"/>
      <c r="AS245" s="62"/>
      <c r="AT245" s="62"/>
      <c r="AU245" s="62"/>
      <c r="AV245" s="62"/>
      <c r="AW245" s="62"/>
      <c r="AX245" s="62"/>
      <c r="AY245" s="62"/>
      <c r="AZ245" s="62"/>
      <c r="BA245" s="62"/>
      <c r="BB245" s="62"/>
      <c r="BC245" s="62"/>
      <c r="BD245" s="62"/>
      <c r="BE245" s="62"/>
      <c r="BF245" s="62"/>
      <c r="BG245" s="62"/>
      <c r="BH245" s="62"/>
      <c r="BI245" s="62"/>
      <c r="BJ245" s="62"/>
      <c r="BK245" s="62"/>
      <c r="BL245" s="62"/>
      <c r="BM245" s="62"/>
      <c r="BN245" s="62"/>
      <c r="BO245" s="62"/>
      <c r="BP245" s="62"/>
      <c r="BQ245" s="62"/>
      <c r="BR245" s="62"/>
      <c r="BS245" s="62"/>
      <c r="BT245" s="62"/>
      <c r="BU245" s="62"/>
      <c r="BV245" s="62"/>
      <c r="BW245" s="62"/>
      <c r="BX245" s="62"/>
      <c r="BY245" s="62"/>
      <c r="BZ245" s="62"/>
      <c r="CA245" s="62"/>
      <c r="CB245" s="62"/>
      <c r="CC245" s="62"/>
      <c r="CD245" s="62"/>
      <c r="CE245" s="62"/>
    </row>
    <row r="246" spans="1:83" ht="21" customHeight="1" x14ac:dyDescent="0.25">
      <c r="A246" s="62"/>
      <c r="B246" s="77">
        <v>237</v>
      </c>
      <c r="C246" s="77"/>
      <c r="D246" s="83"/>
      <c r="E246" s="77"/>
      <c r="F246" s="77"/>
      <c r="G246" s="77"/>
      <c r="H246" s="85"/>
      <c r="I246" s="77"/>
      <c r="J246" s="86"/>
      <c r="K246" s="77"/>
      <c r="L246" s="78"/>
      <c r="M246" s="77"/>
      <c r="N246" s="79"/>
      <c r="O246" s="80"/>
      <c r="P246" s="80"/>
      <c r="Q246" s="80"/>
      <c r="R246" s="79"/>
      <c r="S246" s="79"/>
      <c r="T246" s="77"/>
      <c r="U246" s="77"/>
      <c r="V246" s="62"/>
      <c r="W246" s="76"/>
      <c r="X246" s="76"/>
      <c r="Y246" s="62"/>
      <c r="Z246" s="62"/>
      <c r="AA246" s="62"/>
      <c r="AB246" s="62"/>
      <c r="AC246" s="62" t="str">
        <f>IFERROR(IF(Q246="PENDIENTE","",IF(U246="NO EJECUTAR","",IF((O246+P246)&lt;&gt;Q246,"REV",""))),"REV")</f>
        <v/>
      </c>
      <c r="AD246" s="62" t="str">
        <f>IFERROR(IF(#REF!="PENDIENTE","",IF(U246="NO EJECUTAR","",IF((#REF!+#REF!)&lt;&gt;#REF!,"REV",""))),"REV")</f>
        <v>REV</v>
      </c>
      <c r="AE246" s="63"/>
      <c r="AF246" s="62"/>
      <c r="AG246" s="62"/>
      <c r="AH246" s="62"/>
      <c r="AI246" s="62"/>
      <c r="AJ246" s="62"/>
      <c r="AK246" s="62"/>
      <c r="AL246" s="62"/>
      <c r="AM246" s="62"/>
      <c r="AN246" s="62"/>
      <c r="AO246" s="62"/>
      <c r="AP246" s="62"/>
      <c r="AQ246" s="62"/>
      <c r="AR246" s="62"/>
      <c r="AS246" s="62"/>
      <c r="AT246" s="62"/>
      <c r="AU246" s="62"/>
      <c r="AV246" s="62"/>
      <c r="AW246" s="62"/>
      <c r="AX246" s="62"/>
      <c r="AY246" s="62"/>
      <c r="AZ246" s="62"/>
      <c r="BA246" s="62"/>
      <c r="BB246" s="62"/>
      <c r="BC246" s="62"/>
      <c r="BD246" s="62"/>
      <c r="BE246" s="62"/>
      <c r="BF246" s="62"/>
      <c r="BG246" s="62"/>
      <c r="BH246" s="62"/>
      <c r="BI246" s="62"/>
      <c r="BJ246" s="62"/>
      <c r="BK246" s="62"/>
      <c r="BL246" s="62"/>
      <c r="BM246" s="62"/>
      <c r="BN246" s="62"/>
      <c r="BO246" s="62"/>
      <c r="BP246" s="62"/>
      <c r="BQ246" s="62"/>
      <c r="BR246" s="62"/>
      <c r="BS246" s="62"/>
      <c r="BT246" s="62"/>
      <c r="BU246" s="62"/>
      <c r="BV246" s="62"/>
      <c r="BW246" s="62"/>
      <c r="BX246" s="62"/>
      <c r="BY246" s="62"/>
      <c r="BZ246" s="62"/>
      <c r="CA246" s="62"/>
      <c r="CB246" s="62"/>
      <c r="CC246" s="62"/>
      <c r="CD246" s="62"/>
      <c r="CE246" s="62"/>
    </row>
    <row r="247" spans="1:83" ht="21" customHeight="1" x14ac:dyDescent="0.25">
      <c r="A247" s="62"/>
      <c r="B247" s="77">
        <v>238</v>
      </c>
      <c r="C247" s="77"/>
      <c r="D247" s="83"/>
      <c r="E247" s="77"/>
      <c r="F247" s="77"/>
      <c r="G247" s="77"/>
      <c r="H247" s="85"/>
      <c r="I247" s="77"/>
      <c r="J247" s="86"/>
      <c r="K247" s="77"/>
      <c r="L247" s="78"/>
      <c r="M247" s="77"/>
      <c r="N247" s="79"/>
      <c r="O247" s="80"/>
      <c r="P247" s="80"/>
      <c r="Q247" s="80"/>
      <c r="R247" s="79"/>
      <c r="S247" s="79"/>
      <c r="T247" s="77"/>
      <c r="U247" s="77"/>
      <c r="V247" s="62"/>
      <c r="W247" s="76"/>
      <c r="X247" s="76"/>
      <c r="Y247" s="62"/>
      <c r="Z247" s="62"/>
      <c r="AA247" s="62"/>
      <c r="AB247" s="62"/>
      <c r="AC247" s="62" t="str">
        <f>IFERROR(IF(Q247="PENDIENTE","",IF(U247="NO EJECUTAR","",IF((O247+P247)&lt;&gt;Q247,"REV",""))),"REV")</f>
        <v/>
      </c>
      <c r="AD247" s="62" t="str">
        <f>IFERROR(IF(#REF!="PENDIENTE","",IF(U247="NO EJECUTAR","",IF((#REF!+#REF!)&lt;&gt;#REF!,"REV",""))),"REV")</f>
        <v>REV</v>
      </c>
      <c r="AE247" s="63"/>
      <c r="AF247" s="62"/>
      <c r="AG247" s="62"/>
      <c r="AH247" s="62"/>
      <c r="AI247" s="62"/>
      <c r="AJ247" s="62"/>
      <c r="AK247" s="62"/>
      <c r="AL247" s="62"/>
      <c r="AM247" s="62"/>
      <c r="AN247" s="62"/>
      <c r="AO247" s="62"/>
      <c r="AP247" s="62"/>
      <c r="AQ247" s="62"/>
      <c r="AR247" s="62"/>
      <c r="AS247" s="62"/>
      <c r="AT247" s="62"/>
      <c r="AU247" s="62"/>
      <c r="AV247" s="62"/>
      <c r="AW247" s="62"/>
      <c r="AX247" s="62"/>
      <c r="AY247" s="62"/>
      <c r="AZ247" s="62"/>
      <c r="BA247" s="62"/>
      <c r="BB247" s="62"/>
      <c r="BC247" s="62"/>
      <c r="BD247" s="62"/>
      <c r="BE247" s="62"/>
      <c r="BF247" s="62"/>
      <c r="BG247" s="62"/>
      <c r="BH247" s="62"/>
      <c r="BI247" s="62"/>
      <c r="BJ247" s="62"/>
      <c r="BK247" s="62"/>
      <c r="BL247" s="62"/>
      <c r="BM247" s="62"/>
      <c r="BN247" s="62"/>
      <c r="BO247" s="62"/>
      <c r="BP247" s="62"/>
      <c r="BQ247" s="62"/>
      <c r="BR247" s="62"/>
      <c r="BS247" s="62"/>
      <c r="BT247" s="62"/>
      <c r="BU247" s="62"/>
      <c r="BV247" s="62"/>
      <c r="BW247" s="62"/>
      <c r="BX247" s="62"/>
      <c r="BY247" s="62"/>
      <c r="BZ247" s="62"/>
      <c r="CA247" s="62"/>
      <c r="CB247" s="62"/>
      <c r="CC247" s="62"/>
      <c r="CD247" s="62"/>
      <c r="CE247" s="62"/>
    </row>
    <row r="248" spans="1:83" ht="21" customHeight="1" x14ac:dyDescent="0.25">
      <c r="A248" s="62"/>
      <c r="B248" s="77">
        <v>239</v>
      </c>
      <c r="C248" s="77"/>
      <c r="D248" s="83"/>
      <c r="E248" s="77"/>
      <c r="F248" s="77"/>
      <c r="G248" s="77"/>
      <c r="H248" s="85"/>
      <c r="I248" s="77"/>
      <c r="J248" s="86"/>
      <c r="K248" s="77"/>
      <c r="L248" s="78"/>
      <c r="M248" s="77"/>
      <c r="N248" s="79"/>
      <c r="O248" s="80"/>
      <c r="P248" s="80"/>
      <c r="Q248" s="80"/>
      <c r="R248" s="79"/>
      <c r="S248" s="79"/>
      <c r="T248" s="77"/>
      <c r="U248" s="77"/>
      <c r="V248" s="62"/>
      <c r="W248" s="76"/>
      <c r="X248" s="76"/>
      <c r="Y248" s="62"/>
      <c r="Z248" s="62"/>
      <c r="AA248" s="62"/>
      <c r="AB248" s="62"/>
      <c r="AC248" s="62" t="str">
        <f>IFERROR(IF(Q248="PENDIENTE","",IF(U248="NO EJECUTAR","",IF((O248+P248)&lt;&gt;Q248,"REV",""))),"REV")</f>
        <v/>
      </c>
      <c r="AD248" s="62" t="str">
        <f>IFERROR(IF(#REF!="PENDIENTE","",IF(U248="NO EJECUTAR","",IF((#REF!+#REF!)&lt;&gt;#REF!,"REV",""))),"REV")</f>
        <v>REV</v>
      </c>
      <c r="AE248" s="63"/>
      <c r="AF248" s="62"/>
      <c r="AG248" s="62"/>
      <c r="AH248" s="62"/>
      <c r="AI248" s="62"/>
      <c r="AJ248" s="62"/>
      <c r="AK248" s="62"/>
      <c r="AL248" s="62"/>
      <c r="AM248" s="62"/>
      <c r="AN248" s="62"/>
      <c r="AO248" s="62"/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2"/>
      <c r="BU248" s="62"/>
      <c r="BV248" s="62"/>
      <c r="BW248" s="62"/>
      <c r="BX248" s="62"/>
      <c r="BY248" s="62"/>
      <c r="BZ248" s="62"/>
      <c r="CA248" s="62"/>
      <c r="CB248" s="62"/>
      <c r="CC248" s="62"/>
      <c r="CD248" s="62"/>
      <c r="CE248" s="62"/>
    </row>
    <row r="249" spans="1:83" ht="21" customHeight="1" x14ac:dyDescent="0.25">
      <c r="A249" s="62"/>
      <c r="B249" s="77">
        <v>240</v>
      </c>
      <c r="C249" s="77"/>
      <c r="D249" s="83"/>
      <c r="E249" s="77"/>
      <c r="F249" s="77"/>
      <c r="G249" s="77"/>
      <c r="H249" s="85"/>
      <c r="I249" s="77"/>
      <c r="J249" s="86"/>
      <c r="K249" s="77"/>
      <c r="L249" s="78"/>
      <c r="M249" s="77"/>
      <c r="N249" s="79"/>
      <c r="O249" s="80"/>
      <c r="P249" s="80"/>
      <c r="Q249" s="80"/>
      <c r="R249" s="79"/>
      <c r="S249" s="79"/>
      <c r="T249" s="77"/>
      <c r="U249" s="77"/>
      <c r="V249" s="62"/>
      <c r="W249" s="76"/>
      <c r="X249" s="76"/>
      <c r="Y249" s="62"/>
      <c r="Z249" s="62"/>
      <c r="AA249" s="62"/>
      <c r="AB249" s="62"/>
      <c r="AC249" s="62" t="str">
        <f>IFERROR(IF(Q249="PENDIENTE","",IF(U249="NO EJECUTAR","",IF((O249+P249)&lt;&gt;Q249,"REV",""))),"REV")</f>
        <v/>
      </c>
      <c r="AD249" s="62" t="str">
        <f>IFERROR(IF(#REF!="PENDIENTE","",IF(U249="NO EJECUTAR","",IF((#REF!+#REF!)&lt;&gt;#REF!,"REV",""))),"REV")</f>
        <v>REV</v>
      </c>
      <c r="AE249" s="63"/>
      <c r="AF249" s="62"/>
      <c r="AG249" s="62"/>
      <c r="AH249" s="62"/>
      <c r="AI249" s="62"/>
      <c r="AJ249" s="62"/>
      <c r="AK249" s="62"/>
      <c r="AL249" s="62"/>
      <c r="AM249" s="62"/>
      <c r="AN249" s="62"/>
      <c r="AO249" s="62"/>
      <c r="AP249" s="62"/>
      <c r="AQ249" s="62"/>
      <c r="AR249" s="62"/>
      <c r="AS249" s="62"/>
      <c r="AT249" s="62"/>
      <c r="AU249" s="62"/>
      <c r="AV249" s="62"/>
      <c r="AW249" s="62"/>
      <c r="AX249" s="62"/>
      <c r="AY249" s="62"/>
      <c r="AZ249" s="62"/>
      <c r="BA249" s="62"/>
      <c r="BB249" s="62"/>
      <c r="BC249" s="62"/>
      <c r="BD249" s="62"/>
      <c r="BE249" s="62"/>
      <c r="BF249" s="62"/>
      <c r="BG249" s="62"/>
      <c r="BH249" s="62"/>
      <c r="BI249" s="62"/>
      <c r="BJ249" s="62"/>
      <c r="BK249" s="62"/>
      <c r="BL249" s="62"/>
      <c r="BM249" s="62"/>
      <c r="BN249" s="62"/>
      <c r="BO249" s="62"/>
      <c r="BP249" s="62"/>
      <c r="BQ249" s="62"/>
      <c r="BR249" s="62"/>
      <c r="BS249" s="62"/>
      <c r="BT249" s="62"/>
      <c r="BU249" s="62"/>
      <c r="BV249" s="62"/>
      <c r="BW249" s="62"/>
      <c r="BX249" s="62"/>
      <c r="BY249" s="62"/>
      <c r="BZ249" s="62"/>
      <c r="CA249" s="62"/>
      <c r="CB249" s="62"/>
      <c r="CC249" s="62"/>
      <c r="CD249" s="62"/>
      <c r="CE249" s="62"/>
    </row>
    <row r="250" spans="1:83" ht="21" customHeight="1" x14ac:dyDescent="0.25">
      <c r="A250" s="62"/>
      <c r="B250" s="70">
        <v>241</v>
      </c>
      <c r="C250" s="77"/>
      <c r="D250" s="83"/>
      <c r="E250" s="77"/>
      <c r="F250" s="77"/>
      <c r="G250" s="77"/>
      <c r="H250" s="85"/>
      <c r="I250" s="77"/>
      <c r="J250" s="86"/>
      <c r="K250" s="77"/>
      <c r="L250" s="78"/>
      <c r="M250" s="77"/>
      <c r="N250" s="79"/>
      <c r="O250" s="80"/>
      <c r="P250" s="80"/>
      <c r="Q250" s="80"/>
      <c r="R250" s="79"/>
      <c r="S250" s="79"/>
      <c r="T250" s="77"/>
      <c r="U250" s="77"/>
      <c r="V250" s="62"/>
      <c r="W250" s="76"/>
      <c r="X250" s="76"/>
      <c r="Y250" s="62"/>
      <c r="Z250" s="62"/>
      <c r="AA250" s="62"/>
      <c r="AB250" s="62"/>
      <c r="AC250" s="62" t="str">
        <f>IFERROR(IF(Q250="PENDIENTE","",IF(U250="NO EJECUTAR","",IF((O250+P250)&lt;&gt;Q250,"REV",""))),"REV")</f>
        <v/>
      </c>
      <c r="AD250" s="62" t="str">
        <f>IFERROR(IF(#REF!="PENDIENTE","",IF(U250="NO EJECUTAR","",IF((#REF!+#REF!)&lt;&gt;#REF!,"REV",""))),"REV")</f>
        <v>REV</v>
      </c>
      <c r="AE250" s="63"/>
      <c r="AF250" s="62"/>
      <c r="AG250" s="62"/>
      <c r="AH250" s="62"/>
      <c r="AI250" s="62"/>
      <c r="AJ250" s="62"/>
      <c r="AK250" s="62"/>
      <c r="AL250" s="62"/>
      <c r="AM250" s="62"/>
      <c r="AN250" s="62"/>
      <c r="AO250" s="62"/>
      <c r="AP250" s="62"/>
      <c r="AQ250" s="62"/>
      <c r="AR250" s="62"/>
      <c r="AS250" s="62"/>
      <c r="AT250" s="62"/>
      <c r="AU250" s="62"/>
      <c r="AV250" s="62"/>
      <c r="AW250" s="62"/>
      <c r="AX250" s="62"/>
      <c r="AY250" s="62"/>
      <c r="AZ250" s="62"/>
      <c r="BA250" s="62"/>
      <c r="BB250" s="62"/>
      <c r="BC250" s="62"/>
      <c r="BD250" s="62"/>
      <c r="BE250" s="62"/>
      <c r="BF250" s="62"/>
      <c r="BG250" s="62"/>
      <c r="BH250" s="62"/>
      <c r="BI250" s="62"/>
      <c r="BJ250" s="62"/>
      <c r="BK250" s="62"/>
      <c r="BL250" s="62"/>
      <c r="BM250" s="62"/>
      <c r="BN250" s="62"/>
      <c r="BO250" s="62"/>
      <c r="BP250" s="62"/>
      <c r="BQ250" s="62"/>
      <c r="BR250" s="62"/>
      <c r="BS250" s="62"/>
      <c r="BT250" s="62"/>
      <c r="BU250" s="62"/>
      <c r="BV250" s="62"/>
      <c r="BW250" s="62"/>
      <c r="BX250" s="62"/>
      <c r="BY250" s="62"/>
      <c r="BZ250" s="62"/>
      <c r="CA250" s="62"/>
      <c r="CB250" s="62"/>
      <c r="CC250" s="62"/>
      <c r="CD250" s="62"/>
      <c r="CE250" s="62"/>
    </row>
    <row r="251" spans="1:83" ht="21" customHeight="1" x14ac:dyDescent="0.25">
      <c r="A251" s="62"/>
      <c r="B251" s="77">
        <v>242</v>
      </c>
      <c r="C251" s="77"/>
      <c r="D251" s="83"/>
      <c r="E251" s="77"/>
      <c r="F251" s="77"/>
      <c r="G251" s="77"/>
      <c r="H251" s="85"/>
      <c r="I251" s="77"/>
      <c r="J251" s="86"/>
      <c r="K251" s="77"/>
      <c r="L251" s="78"/>
      <c r="M251" s="77"/>
      <c r="N251" s="79"/>
      <c r="O251" s="80"/>
      <c r="P251" s="80"/>
      <c r="Q251" s="80"/>
      <c r="R251" s="79"/>
      <c r="S251" s="79"/>
      <c r="T251" s="77"/>
      <c r="U251" s="77"/>
      <c r="V251" s="62"/>
      <c r="W251" s="76"/>
      <c r="X251" s="76"/>
      <c r="Y251" s="62"/>
      <c r="Z251" s="62"/>
      <c r="AA251" s="62"/>
      <c r="AB251" s="62"/>
      <c r="AC251" s="62" t="str">
        <f>IFERROR(IF(Q251="PENDIENTE","",IF(U251="NO EJECUTAR","",IF((O251+P251)&lt;&gt;Q251,"REV",""))),"REV")</f>
        <v/>
      </c>
      <c r="AD251" s="62" t="str">
        <f>IFERROR(IF(#REF!="PENDIENTE","",IF(U251="NO EJECUTAR","",IF((#REF!+#REF!)&lt;&gt;#REF!,"REV",""))),"REV")</f>
        <v>REV</v>
      </c>
      <c r="AE251" s="63"/>
      <c r="AF251" s="62"/>
      <c r="AG251" s="62"/>
      <c r="AH251" s="62"/>
      <c r="AI251" s="62"/>
      <c r="AJ251" s="62"/>
      <c r="AK251" s="62"/>
      <c r="AL251" s="62"/>
      <c r="AM251" s="62"/>
      <c r="AN251" s="62"/>
      <c r="AO251" s="62"/>
      <c r="AP251" s="62"/>
      <c r="AQ251" s="62"/>
      <c r="AR251" s="62"/>
      <c r="AS251" s="62"/>
      <c r="AT251" s="62"/>
      <c r="AU251" s="62"/>
      <c r="AV251" s="62"/>
      <c r="AW251" s="62"/>
      <c r="AX251" s="62"/>
      <c r="AY251" s="62"/>
      <c r="AZ251" s="62"/>
      <c r="BA251" s="62"/>
      <c r="BB251" s="62"/>
      <c r="BC251" s="62"/>
      <c r="BD251" s="62"/>
      <c r="BE251" s="62"/>
      <c r="BF251" s="62"/>
      <c r="BG251" s="62"/>
      <c r="BH251" s="62"/>
      <c r="BI251" s="62"/>
      <c r="BJ251" s="62"/>
      <c r="BK251" s="62"/>
      <c r="BL251" s="62"/>
      <c r="BM251" s="62"/>
      <c r="BN251" s="62"/>
      <c r="BO251" s="62"/>
      <c r="BP251" s="62"/>
      <c r="BQ251" s="62"/>
      <c r="BR251" s="62"/>
      <c r="BS251" s="62"/>
      <c r="BT251" s="62"/>
      <c r="BU251" s="62"/>
      <c r="BV251" s="62"/>
      <c r="BW251" s="62"/>
      <c r="BX251" s="62"/>
      <c r="BY251" s="62"/>
      <c r="BZ251" s="62"/>
      <c r="CA251" s="62"/>
      <c r="CB251" s="62"/>
      <c r="CC251" s="62"/>
      <c r="CD251" s="62"/>
      <c r="CE251" s="62"/>
    </row>
    <row r="252" spans="1:83" ht="21" customHeight="1" x14ac:dyDescent="0.25">
      <c r="A252" s="62"/>
      <c r="B252" s="77">
        <v>243</v>
      </c>
      <c r="C252" s="77"/>
      <c r="D252" s="83"/>
      <c r="E252" s="77"/>
      <c r="F252" s="77"/>
      <c r="G252" s="77"/>
      <c r="H252" s="85"/>
      <c r="I252" s="77"/>
      <c r="J252" s="86"/>
      <c r="K252" s="77"/>
      <c r="L252" s="78"/>
      <c r="M252" s="77"/>
      <c r="N252" s="79"/>
      <c r="O252" s="80"/>
      <c r="P252" s="80"/>
      <c r="Q252" s="80"/>
      <c r="R252" s="79"/>
      <c r="S252" s="79"/>
      <c r="T252" s="77"/>
      <c r="U252" s="77"/>
      <c r="V252" s="62"/>
      <c r="W252" s="76"/>
      <c r="X252" s="76"/>
      <c r="Y252" s="62"/>
      <c r="Z252" s="62"/>
      <c r="AA252" s="62"/>
      <c r="AB252" s="62"/>
      <c r="AC252" s="62" t="str">
        <f>IFERROR(IF(Q252="PENDIENTE","",IF(U252="NO EJECUTAR","",IF((O252+P252)&lt;&gt;Q252,"REV",""))),"REV")</f>
        <v/>
      </c>
      <c r="AD252" s="62" t="str">
        <f>IFERROR(IF(#REF!="PENDIENTE","",IF(U252="NO EJECUTAR","",IF((#REF!+#REF!)&lt;&gt;#REF!,"REV",""))),"REV")</f>
        <v>REV</v>
      </c>
      <c r="AE252" s="63"/>
      <c r="AF252" s="62"/>
      <c r="AG252" s="62"/>
      <c r="AH252" s="62"/>
      <c r="AI252" s="62"/>
      <c r="AJ252" s="62"/>
      <c r="AK252" s="62"/>
      <c r="AL252" s="62"/>
      <c r="AM252" s="62"/>
      <c r="AN252" s="62"/>
      <c r="AO252" s="62"/>
      <c r="AP252" s="62"/>
      <c r="AQ252" s="62"/>
      <c r="AR252" s="62"/>
      <c r="AS252" s="62"/>
      <c r="AT252" s="62"/>
      <c r="AU252" s="62"/>
      <c r="AV252" s="62"/>
      <c r="AW252" s="62"/>
      <c r="AX252" s="62"/>
      <c r="AY252" s="62"/>
      <c r="AZ252" s="62"/>
      <c r="BA252" s="62"/>
      <c r="BB252" s="62"/>
      <c r="BC252" s="62"/>
      <c r="BD252" s="62"/>
      <c r="BE252" s="62"/>
      <c r="BF252" s="62"/>
      <c r="BG252" s="62"/>
      <c r="BH252" s="62"/>
      <c r="BI252" s="62"/>
      <c r="BJ252" s="62"/>
      <c r="BK252" s="62"/>
      <c r="BL252" s="62"/>
      <c r="BM252" s="62"/>
      <c r="BN252" s="62"/>
      <c r="BO252" s="62"/>
      <c r="BP252" s="62"/>
      <c r="BQ252" s="62"/>
      <c r="BR252" s="62"/>
      <c r="BS252" s="62"/>
      <c r="BT252" s="62"/>
      <c r="BU252" s="62"/>
      <c r="BV252" s="62"/>
      <c r="BW252" s="62"/>
      <c r="BX252" s="62"/>
      <c r="BY252" s="62"/>
      <c r="BZ252" s="62"/>
      <c r="CA252" s="62"/>
      <c r="CB252" s="62"/>
      <c r="CC252" s="62"/>
      <c r="CD252" s="62"/>
      <c r="CE252" s="62"/>
    </row>
    <row r="253" spans="1:83" ht="21" customHeight="1" x14ac:dyDescent="0.25">
      <c r="A253" s="62"/>
      <c r="B253" s="77">
        <v>244</v>
      </c>
      <c r="C253" s="77"/>
      <c r="D253" s="83"/>
      <c r="E253" s="77"/>
      <c r="F253" s="77"/>
      <c r="G253" s="77"/>
      <c r="H253" s="85"/>
      <c r="I253" s="77"/>
      <c r="J253" s="86"/>
      <c r="K253" s="77"/>
      <c r="L253" s="78"/>
      <c r="M253" s="77"/>
      <c r="N253" s="79"/>
      <c r="O253" s="80"/>
      <c r="P253" s="80"/>
      <c r="Q253" s="80"/>
      <c r="R253" s="79"/>
      <c r="S253" s="79"/>
      <c r="T253" s="77"/>
      <c r="U253" s="77"/>
      <c r="V253" s="62"/>
      <c r="W253" s="76"/>
      <c r="X253" s="76"/>
      <c r="Y253" s="62"/>
      <c r="Z253" s="62"/>
      <c r="AA253" s="62"/>
      <c r="AB253" s="62"/>
      <c r="AC253" s="62" t="str">
        <f>IFERROR(IF(Q253="PENDIENTE","",IF(U253="NO EJECUTAR","",IF((O253+P253)&lt;&gt;Q253,"REV",""))),"REV")</f>
        <v/>
      </c>
      <c r="AD253" s="62" t="str">
        <f>IFERROR(IF(#REF!="PENDIENTE","",IF(U253="NO EJECUTAR","",IF((#REF!+#REF!)&lt;&gt;#REF!,"REV",""))),"REV")</f>
        <v>REV</v>
      </c>
      <c r="AE253" s="63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2"/>
      <c r="BU253" s="62"/>
      <c r="BV253" s="62"/>
      <c r="BW253" s="62"/>
      <c r="BX253" s="62"/>
      <c r="BY253" s="62"/>
      <c r="BZ253" s="62"/>
      <c r="CA253" s="62"/>
      <c r="CB253" s="62"/>
      <c r="CC253" s="62"/>
      <c r="CD253" s="62"/>
      <c r="CE253" s="62"/>
    </row>
    <row r="254" spans="1:83" ht="21" customHeight="1" x14ac:dyDescent="0.25">
      <c r="A254" s="62"/>
      <c r="B254" s="77">
        <v>245</v>
      </c>
      <c r="C254" s="77"/>
      <c r="D254" s="83"/>
      <c r="E254" s="77"/>
      <c r="F254" s="77"/>
      <c r="G254" s="77"/>
      <c r="H254" s="85"/>
      <c r="I254" s="77"/>
      <c r="J254" s="86"/>
      <c r="K254" s="77"/>
      <c r="L254" s="78"/>
      <c r="M254" s="77"/>
      <c r="N254" s="79"/>
      <c r="O254" s="80"/>
      <c r="P254" s="80"/>
      <c r="Q254" s="80"/>
      <c r="R254" s="79"/>
      <c r="S254" s="79"/>
      <c r="T254" s="77"/>
      <c r="U254" s="77"/>
      <c r="V254" s="62"/>
      <c r="W254" s="76"/>
      <c r="X254" s="76"/>
      <c r="Y254" s="62"/>
      <c r="Z254" s="62"/>
      <c r="AA254" s="62"/>
      <c r="AB254" s="62"/>
      <c r="AC254" s="62" t="str">
        <f>IFERROR(IF(Q254="PENDIENTE","",IF(U254="NO EJECUTAR","",IF((O254+P254)&lt;&gt;Q254,"REV",""))),"REV")</f>
        <v/>
      </c>
      <c r="AD254" s="62" t="str">
        <f>IFERROR(IF(#REF!="PENDIENTE","",IF(U254="NO EJECUTAR","",IF((#REF!+#REF!)&lt;&gt;#REF!,"REV",""))),"REV")</f>
        <v>REV</v>
      </c>
      <c r="AE254" s="63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  <c r="AR254" s="62"/>
      <c r="AS254" s="62"/>
      <c r="AT254" s="62"/>
      <c r="AU254" s="62"/>
      <c r="AV254" s="62"/>
      <c r="AW254" s="62"/>
      <c r="AX254" s="62"/>
      <c r="AY254" s="62"/>
      <c r="AZ254" s="62"/>
      <c r="BA254" s="62"/>
      <c r="BB254" s="62"/>
      <c r="BC254" s="62"/>
      <c r="BD254" s="62"/>
      <c r="BE254" s="62"/>
      <c r="BF254" s="62"/>
      <c r="BG254" s="62"/>
      <c r="BH254" s="62"/>
      <c r="BI254" s="62"/>
      <c r="BJ254" s="62"/>
      <c r="BK254" s="62"/>
      <c r="BL254" s="62"/>
      <c r="BM254" s="62"/>
      <c r="BN254" s="62"/>
      <c r="BO254" s="62"/>
      <c r="BP254" s="62"/>
      <c r="BQ254" s="62"/>
      <c r="BR254" s="62"/>
      <c r="BS254" s="62"/>
      <c r="BT254" s="62"/>
      <c r="BU254" s="62"/>
      <c r="BV254" s="62"/>
      <c r="BW254" s="62"/>
      <c r="BX254" s="62"/>
      <c r="BY254" s="62"/>
      <c r="BZ254" s="62"/>
      <c r="CA254" s="62"/>
      <c r="CB254" s="62"/>
      <c r="CC254" s="62"/>
      <c r="CD254" s="62"/>
      <c r="CE254" s="62"/>
    </row>
    <row r="255" spans="1:83" ht="21" customHeight="1" x14ac:dyDescent="0.25">
      <c r="A255" s="62"/>
      <c r="B255" s="77">
        <v>246</v>
      </c>
      <c r="C255" s="77"/>
      <c r="D255" s="83"/>
      <c r="E255" s="77"/>
      <c r="F255" s="77"/>
      <c r="G255" s="77"/>
      <c r="H255" s="85"/>
      <c r="I255" s="77"/>
      <c r="J255" s="86"/>
      <c r="K255" s="77"/>
      <c r="L255" s="78"/>
      <c r="M255" s="77"/>
      <c r="N255" s="79"/>
      <c r="O255" s="80"/>
      <c r="P255" s="80"/>
      <c r="Q255" s="80"/>
      <c r="R255" s="79"/>
      <c r="S255" s="79"/>
      <c r="T255" s="77"/>
      <c r="U255" s="77"/>
      <c r="V255" s="62"/>
      <c r="W255" s="76"/>
      <c r="X255" s="76"/>
      <c r="Y255" s="62"/>
      <c r="Z255" s="62"/>
      <c r="AA255" s="62"/>
      <c r="AB255" s="62"/>
      <c r="AC255" s="62" t="str">
        <f>IFERROR(IF(Q255="PENDIENTE","",IF(U255="NO EJECUTAR","",IF((O255+P255)&lt;&gt;Q255,"REV",""))),"REV")</f>
        <v/>
      </c>
      <c r="AD255" s="62" t="str">
        <f>IFERROR(IF(#REF!="PENDIENTE","",IF(U255="NO EJECUTAR","",IF((#REF!+#REF!)&lt;&gt;#REF!,"REV",""))),"REV")</f>
        <v>REV</v>
      </c>
      <c r="AE255" s="63"/>
      <c r="AF255" s="62"/>
      <c r="AG255" s="62"/>
      <c r="AH255" s="62"/>
      <c r="AI255" s="62"/>
      <c r="AJ255" s="62"/>
      <c r="AK255" s="62"/>
      <c r="AL255" s="62"/>
      <c r="AM255" s="62"/>
      <c r="AN255" s="62"/>
      <c r="AO255" s="62"/>
      <c r="AP255" s="62"/>
      <c r="AQ255" s="62"/>
      <c r="AR255" s="62"/>
      <c r="AS255" s="62"/>
      <c r="AT255" s="62"/>
      <c r="AU255" s="62"/>
      <c r="AV255" s="62"/>
      <c r="AW255" s="62"/>
      <c r="AX255" s="62"/>
      <c r="AY255" s="62"/>
      <c r="AZ255" s="62"/>
      <c r="BA255" s="62"/>
      <c r="BB255" s="62"/>
      <c r="BC255" s="62"/>
      <c r="BD255" s="62"/>
      <c r="BE255" s="62"/>
      <c r="BF255" s="62"/>
      <c r="BG255" s="62"/>
      <c r="BH255" s="62"/>
      <c r="BI255" s="62"/>
      <c r="BJ255" s="62"/>
      <c r="BK255" s="62"/>
      <c r="BL255" s="62"/>
      <c r="BM255" s="62"/>
      <c r="BN255" s="62"/>
      <c r="BO255" s="62"/>
      <c r="BP255" s="62"/>
      <c r="BQ255" s="62"/>
      <c r="BR255" s="62"/>
      <c r="BS255" s="62"/>
      <c r="BT255" s="62"/>
      <c r="BU255" s="62"/>
      <c r="BV255" s="62"/>
      <c r="BW255" s="62"/>
      <c r="BX255" s="62"/>
      <c r="BY255" s="62"/>
      <c r="BZ255" s="62"/>
      <c r="CA255" s="62"/>
      <c r="CB255" s="62"/>
      <c r="CC255" s="62"/>
      <c r="CD255" s="62"/>
      <c r="CE255" s="62"/>
    </row>
    <row r="256" spans="1:83" ht="21" customHeight="1" x14ac:dyDescent="0.25">
      <c r="A256" s="62"/>
      <c r="B256" s="70">
        <v>247</v>
      </c>
      <c r="C256" s="77"/>
      <c r="D256" s="83"/>
      <c r="E256" s="77"/>
      <c r="F256" s="77"/>
      <c r="G256" s="77"/>
      <c r="H256" s="85"/>
      <c r="I256" s="77"/>
      <c r="J256" s="86"/>
      <c r="K256" s="77"/>
      <c r="L256" s="78"/>
      <c r="M256" s="77"/>
      <c r="N256" s="79"/>
      <c r="O256" s="80"/>
      <c r="P256" s="80"/>
      <c r="Q256" s="80"/>
      <c r="R256" s="79"/>
      <c r="S256" s="79"/>
      <c r="T256" s="77"/>
      <c r="U256" s="77"/>
      <c r="V256" s="62"/>
      <c r="W256" s="76"/>
      <c r="X256" s="76"/>
      <c r="Y256" s="62"/>
      <c r="Z256" s="62"/>
      <c r="AA256" s="62"/>
      <c r="AB256" s="62"/>
      <c r="AC256" s="62" t="str">
        <f>IFERROR(IF(Q256="PENDIENTE","",IF(U256="NO EJECUTAR","",IF((O256+P256)&lt;&gt;Q256,"REV",""))),"REV")</f>
        <v/>
      </c>
      <c r="AD256" s="62" t="str">
        <f>IFERROR(IF(#REF!="PENDIENTE","",IF(U256="NO EJECUTAR","",IF((#REF!+#REF!)&lt;&gt;#REF!,"REV",""))),"REV")</f>
        <v>REV</v>
      </c>
      <c r="AE256" s="63"/>
      <c r="AF256" s="62"/>
      <c r="AG256" s="62"/>
      <c r="AH256" s="62"/>
      <c r="AI256" s="62"/>
      <c r="AJ256" s="62"/>
      <c r="AK256" s="62"/>
      <c r="AL256" s="62"/>
      <c r="AM256" s="62"/>
      <c r="AN256" s="62"/>
      <c r="AO256" s="62"/>
      <c r="AP256" s="62"/>
      <c r="AQ256" s="62"/>
      <c r="AR256" s="62"/>
      <c r="AS256" s="62"/>
      <c r="AT256" s="62"/>
      <c r="AU256" s="62"/>
      <c r="AV256" s="62"/>
      <c r="AW256" s="62"/>
      <c r="AX256" s="62"/>
      <c r="AY256" s="62"/>
      <c r="AZ256" s="62"/>
      <c r="BA256" s="62"/>
      <c r="BB256" s="62"/>
      <c r="BC256" s="62"/>
      <c r="BD256" s="62"/>
      <c r="BE256" s="62"/>
      <c r="BF256" s="62"/>
      <c r="BG256" s="62"/>
      <c r="BH256" s="62"/>
      <c r="BI256" s="62"/>
      <c r="BJ256" s="62"/>
      <c r="BK256" s="62"/>
      <c r="BL256" s="62"/>
      <c r="BM256" s="62"/>
      <c r="BN256" s="62"/>
      <c r="BO256" s="62"/>
      <c r="BP256" s="62"/>
      <c r="BQ256" s="62"/>
      <c r="BR256" s="62"/>
      <c r="BS256" s="62"/>
      <c r="BT256" s="62"/>
      <c r="BU256" s="62"/>
      <c r="BV256" s="62"/>
      <c r="BW256" s="62"/>
      <c r="BX256" s="62"/>
      <c r="BY256" s="62"/>
      <c r="BZ256" s="62"/>
      <c r="CA256" s="62"/>
      <c r="CB256" s="62"/>
      <c r="CC256" s="62"/>
      <c r="CD256" s="62"/>
      <c r="CE256" s="62"/>
    </row>
    <row r="257" spans="1:83" ht="21" customHeight="1" x14ac:dyDescent="0.25">
      <c r="A257" s="62"/>
      <c r="B257" s="77">
        <v>248</v>
      </c>
      <c r="C257" s="77"/>
      <c r="D257" s="83"/>
      <c r="E257" s="77"/>
      <c r="F257" s="77"/>
      <c r="G257" s="77"/>
      <c r="H257" s="85"/>
      <c r="I257" s="77"/>
      <c r="J257" s="86"/>
      <c r="K257" s="77"/>
      <c r="L257" s="78"/>
      <c r="M257" s="77"/>
      <c r="N257" s="79"/>
      <c r="O257" s="80"/>
      <c r="P257" s="80"/>
      <c r="Q257" s="80"/>
      <c r="R257" s="79"/>
      <c r="S257" s="79"/>
      <c r="T257" s="77"/>
      <c r="U257" s="77"/>
      <c r="V257" s="62"/>
      <c r="W257" s="76"/>
      <c r="X257" s="76"/>
      <c r="Y257" s="62"/>
      <c r="Z257" s="62"/>
      <c r="AA257" s="62"/>
      <c r="AB257" s="62"/>
      <c r="AC257" s="62" t="str">
        <f>IFERROR(IF(Q257="PENDIENTE","",IF(U257="NO EJECUTAR","",IF((O257+P257)&lt;&gt;Q257,"REV",""))),"REV")</f>
        <v/>
      </c>
      <c r="AD257" s="62" t="str">
        <f>IFERROR(IF(#REF!="PENDIENTE","",IF(U257="NO EJECUTAR","",IF((#REF!+#REF!)&lt;&gt;#REF!,"REV",""))),"REV")</f>
        <v>REV</v>
      </c>
      <c r="AE257" s="63"/>
      <c r="AF257" s="62"/>
      <c r="AG257" s="62"/>
      <c r="AH257" s="62"/>
      <c r="AI257" s="62"/>
      <c r="AJ257" s="62"/>
      <c r="AK257" s="62"/>
      <c r="AL257" s="62"/>
      <c r="AM257" s="62"/>
      <c r="AN257" s="62"/>
      <c r="AO257" s="62"/>
      <c r="AP257" s="62"/>
      <c r="AQ257" s="62"/>
      <c r="AR257" s="62"/>
      <c r="AS257" s="62"/>
      <c r="AT257" s="62"/>
      <c r="AU257" s="62"/>
      <c r="AV257" s="62"/>
      <c r="AW257" s="62"/>
      <c r="AX257" s="62"/>
      <c r="AY257" s="62"/>
      <c r="AZ257" s="62"/>
      <c r="BA257" s="62"/>
      <c r="BB257" s="62"/>
      <c r="BC257" s="62"/>
      <c r="BD257" s="62"/>
      <c r="BE257" s="62"/>
      <c r="BF257" s="62"/>
      <c r="BG257" s="62"/>
      <c r="BH257" s="62"/>
      <c r="BI257" s="62"/>
      <c r="BJ257" s="62"/>
      <c r="BK257" s="62"/>
      <c r="BL257" s="62"/>
      <c r="BM257" s="62"/>
      <c r="BN257" s="62"/>
      <c r="BO257" s="62"/>
      <c r="BP257" s="62"/>
      <c r="BQ257" s="62"/>
      <c r="BR257" s="62"/>
      <c r="BS257" s="62"/>
      <c r="BT257" s="62"/>
      <c r="BU257" s="62"/>
      <c r="BV257" s="62"/>
      <c r="BW257" s="62"/>
      <c r="BX257" s="62"/>
      <c r="BY257" s="62"/>
      <c r="BZ257" s="62"/>
      <c r="CA257" s="62"/>
      <c r="CB257" s="62"/>
      <c r="CC257" s="62"/>
      <c r="CD257" s="62"/>
      <c r="CE257" s="62"/>
    </row>
    <row r="258" spans="1:83" ht="21" customHeight="1" x14ac:dyDescent="0.25">
      <c r="A258" s="62"/>
      <c r="B258" s="77">
        <v>249</v>
      </c>
      <c r="C258" s="77"/>
      <c r="D258" s="83"/>
      <c r="E258" s="77"/>
      <c r="F258" s="77"/>
      <c r="G258" s="77"/>
      <c r="H258" s="85"/>
      <c r="I258" s="77"/>
      <c r="J258" s="86"/>
      <c r="K258" s="77"/>
      <c r="L258" s="78"/>
      <c r="M258" s="77"/>
      <c r="N258" s="79"/>
      <c r="O258" s="80"/>
      <c r="P258" s="80"/>
      <c r="Q258" s="80"/>
      <c r="R258" s="79"/>
      <c r="S258" s="79"/>
      <c r="T258" s="77"/>
      <c r="U258" s="77"/>
      <c r="V258" s="62"/>
      <c r="W258" s="76"/>
      <c r="X258" s="76"/>
      <c r="Y258" s="62"/>
      <c r="Z258" s="62"/>
      <c r="AA258" s="62"/>
      <c r="AB258" s="62"/>
      <c r="AC258" s="62" t="str">
        <f>IFERROR(IF(Q258="PENDIENTE","",IF(U258="NO EJECUTAR","",IF((O258+P258)&lt;&gt;Q258,"REV",""))),"REV")</f>
        <v/>
      </c>
      <c r="AD258" s="62" t="str">
        <f>IFERROR(IF(#REF!="PENDIENTE","",IF(U258="NO EJECUTAR","",IF((#REF!+#REF!)&lt;&gt;#REF!,"REV",""))),"REV")</f>
        <v>REV</v>
      </c>
      <c r="AE258" s="63"/>
      <c r="AF258" s="62"/>
      <c r="AG258" s="62"/>
      <c r="AH258" s="62"/>
      <c r="AI258" s="62"/>
      <c r="AJ258" s="62"/>
      <c r="AK258" s="62"/>
      <c r="AL258" s="62"/>
      <c r="AM258" s="62"/>
      <c r="AN258" s="62"/>
      <c r="AO258" s="62"/>
      <c r="AP258" s="62"/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2"/>
      <c r="BU258" s="62"/>
      <c r="BV258" s="62"/>
      <c r="BW258" s="62"/>
      <c r="BX258" s="62"/>
      <c r="BY258" s="62"/>
      <c r="BZ258" s="62"/>
      <c r="CA258" s="62"/>
      <c r="CB258" s="62"/>
      <c r="CC258" s="62"/>
      <c r="CD258" s="62"/>
      <c r="CE258" s="62"/>
    </row>
    <row r="259" spans="1:83" ht="21" customHeight="1" x14ac:dyDescent="0.25">
      <c r="A259" s="62"/>
      <c r="B259" s="77">
        <v>250</v>
      </c>
      <c r="C259" s="77"/>
      <c r="D259" s="83"/>
      <c r="E259" s="77"/>
      <c r="F259" s="77"/>
      <c r="G259" s="77"/>
      <c r="H259" s="85"/>
      <c r="I259" s="77"/>
      <c r="J259" s="86"/>
      <c r="K259" s="77"/>
      <c r="L259" s="78"/>
      <c r="M259" s="77"/>
      <c r="N259" s="79"/>
      <c r="O259" s="80"/>
      <c r="P259" s="80"/>
      <c r="Q259" s="80"/>
      <c r="R259" s="79"/>
      <c r="S259" s="79"/>
      <c r="T259" s="77"/>
      <c r="U259" s="77"/>
      <c r="V259" s="62"/>
      <c r="W259" s="76"/>
      <c r="X259" s="76"/>
      <c r="Y259" s="62"/>
      <c r="Z259" s="62"/>
      <c r="AA259" s="62"/>
      <c r="AB259" s="62"/>
      <c r="AC259" s="62" t="str">
        <f>IFERROR(IF(Q259="PENDIENTE","",IF(U259="NO EJECUTAR","",IF((O259+P259)&lt;&gt;Q259,"REV",""))),"REV")</f>
        <v/>
      </c>
      <c r="AD259" s="62" t="str">
        <f>IFERROR(IF(#REF!="PENDIENTE","",IF(U259="NO EJECUTAR","",IF((#REF!+#REF!)&lt;&gt;#REF!,"REV",""))),"REV")</f>
        <v>REV</v>
      </c>
      <c r="AE259" s="63"/>
      <c r="AF259" s="62"/>
      <c r="AG259" s="62"/>
      <c r="AH259" s="62"/>
      <c r="AI259" s="62"/>
      <c r="AJ259" s="62"/>
      <c r="AK259" s="62"/>
      <c r="AL259" s="62"/>
      <c r="AM259" s="62"/>
      <c r="AN259" s="62"/>
      <c r="AO259" s="62"/>
      <c r="AP259" s="62"/>
      <c r="AQ259" s="62"/>
      <c r="AR259" s="62"/>
      <c r="AS259" s="62"/>
      <c r="AT259" s="62"/>
      <c r="AU259" s="62"/>
      <c r="AV259" s="62"/>
      <c r="AW259" s="62"/>
      <c r="AX259" s="62"/>
      <c r="AY259" s="62"/>
      <c r="AZ259" s="62"/>
      <c r="BA259" s="62"/>
      <c r="BB259" s="62"/>
      <c r="BC259" s="62"/>
      <c r="BD259" s="62"/>
      <c r="BE259" s="62"/>
      <c r="BF259" s="62"/>
      <c r="BG259" s="62"/>
      <c r="BH259" s="62"/>
      <c r="BI259" s="62"/>
      <c r="BJ259" s="62"/>
      <c r="BK259" s="62"/>
      <c r="BL259" s="62"/>
      <c r="BM259" s="62"/>
      <c r="BN259" s="62"/>
      <c r="BO259" s="62"/>
      <c r="BP259" s="62"/>
      <c r="BQ259" s="62"/>
      <c r="BR259" s="62"/>
      <c r="BS259" s="62"/>
      <c r="BT259" s="62"/>
      <c r="BU259" s="62"/>
      <c r="BV259" s="62"/>
      <c r="BW259" s="62"/>
      <c r="BX259" s="62"/>
      <c r="BY259" s="62"/>
      <c r="BZ259" s="62"/>
      <c r="CA259" s="62"/>
      <c r="CB259" s="62"/>
      <c r="CC259" s="62"/>
      <c r="CD259" s="62"/>
      <c r="CE259" s="62"/>
    </row>
    <row r="260" spans="1:83" ht="21" customHeight="1" x14ac:dyDescent="0.25">
      <c r="A260" s="62"/>
      <c r="B260" s="77">
        <v>251</v>
      </c>
      <c r="C260" s="77"/>
      <c r="D260" s="83"/>
      <c r="E260" s="77"/>
      <c r="F260" s="77"/>
      <c r="G260" s="77"/>
      <c r="H260" s="85"/>
      <c r="I260" s="77"/>
      <c r="J260" s="86"/>
      <c r="K260" s="77"/>
      <c r="L260" s="78"/>
      <c r="M260" s="77"/>
      <c r="N260" s="79"/>
      <c r="O260" s="80"/>
      <c r="P260" s="80"/>
      <c r="Q260" s="80"/>
      <c r="R260" s="79"/>
      <c r="S260" s="79"/>
      <c r="T260" s="77"/>
      <c r="U260" s="77"/>
      <c r="V260" s="62"/>
      <c r="W260" s="76"/>
      <c r="X260" s="76"/>
      <c r="Y260" s="62"/>
      <c r="Z260" s="62"/>
      <c r="AA260" s="62"/>
      <c r="AB260" s="62"/>
      <c r="AC260" s="62" t="str">
        <f>IFERROR(IF(Q260="PENDIENTE","",IF(U260="NO EJECUTAR","",IF((O260+P260)&lt;&gt;Q260,"REV",""))),"REV")</f>
        <v/>
      </c>
      <c r="AD260" s="62" t="str">
        <f>IFERROR(IF(#REF!="PENDIENTE","",IF(U260="NO EJECUTAR","",IF((#REF!+#REF!)&lt;&gt;#REF!,"REV",""))),"REV")</f>
        <v>REV</v>
      </c>
      <c r="AE260" s="63"/>
      <c r="AF260" s="62"/>
      <c r="AG260" s="62"/>
      <c r="AH260" s="62"/>
      <c r="AI260" s="62"/>
      <c r="AJ260" s="62"/>
      <c r="AK260" s="62"/>
      <c r="AL260" s="62"/>
      <c r="AM260" s="62"/>
      <c r="AN260" s="62"/>
      <c r="AO260" s="62"/>
      <c r="AP260" s="62"/>
      <c r="AQ260" s="62"/>
      <c r="AR260" s="62"/>
      <c r="AS260" s="62"/>
      <c r="AT260" s="62"/>
      <c r="AU260" s="62"/>
      <c r="AV260" s="62"/>
      <c r="AW260" s="62"/>
      <c r="AX260" s="62"/>
      <c r="AY260" s="62"/>
      <c r="AZ260" s="62"/>
      <c r="BA260" s="62"/>
      <c r="BB260" s="62"/>
      <c r="BC260" s="62"/>
      <c r="BD260" s="62"/>
      <c r="BE260" s="62"/>
      <c r="BF260" s="62"/>
      <c r="BG260" s="62"/>
      <c r="BH260" s="62"/>
      <c r="BI260" s="62"/>
      <c r="BJ260" s="62"/>
      <c r="BK260" s="62"/>
      <c r="BL260" s="62"/>
      <c r="BM260" s="62"/>
      <c r="BN260" s="62"/>
      <c r="BO260" s="62"/>
      <c r="BP260" s="62"/>
      <c r="BQ260" s="62"/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</row>
    <row r="261" spans="1:83" ht="21" customHeight="1" x14ac:dyDescent="0.25">
      <c r="A261" s="62"/>
      <c r="B261" s="77">
        <v>252</v>
      </c>
      <c r="C261" s="77"/>
      <c r="D261" s="83"/>
      <c r="E261" s="77"/>
      <c r="F261" s="77"/>
      <c r="G261" s="77"/>
      <c r="H261" s="85"/>
      <c r="I261" s="77"/>
      <c r="J261" s="86"/>
      <c r="K261" s="77"/>
      <c r="L261" s="78"/>
      <c r="M261" s="77"/>
      <c r="N261" s="79"/>
      <c r="O261" s="80"/>
      <c r="P261" s="80"/>
      <c r="Q261" s="80"/>
      <c r="R261" s="79"/>
      <c r="S261" s="79"/>
      <c r="T261" s="77"/>
      <c r="U261" s="77"/>
      <c r="V261" s="62"/>
      <c r="W261" s="76"/>
      <c r="X261" s="76"/>
      <c r="Y261" s="62"/>
      <c r="Z261" s="62"/>
      <c r="AA261" s="62"/>
      <c r="AB261" s="62"/>
      <c r="AC261" s="62" t="str">
        <f>IFERROR(IF(Q261="PENDIENTE","",IF(U261="NO EJECUTAR","",IF((O261+P261)&lt;&gt;Q261,"REV",""))),"REV")</f>
        <v/>
      </c>
      <c r="AD261" s="62" t="str">
        <f>IFERROR(IF(#REF!="PENDIENTE","",IF(U261="NO EJECUTAR","",IF((#REF!+#REF!)&lt;&gt;#REF!,"REV",""))),"REV")</f>
        <v>REV</v>
      </c>
      <c r="AE261" s="63"/>
      <c r="AF261" s="62"/>
      <c r="AG261" s="62"/>
      <c r="AH261" s="62"/>
      <c r="AI261" s="62"/>
      <c r="AJ261" s="62"/>
      <c r="AK261" s="62"/>
      <c r="AL261" s="62"/>
      <c r="AM261" s="62"/>
      <c r="AN261" s="62"/>
      <c r="AO261" s="62"/>
      <c r="AP261" s="62"/>
      <c r="AQ261" s="62"/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2"/>
      <c r="BL261" s="62"/>
      <c r="BM261" s="62"/>
      <c r="BN261" s="62"/>
      <c r="BO261" s="62"/>
      <c r="BP261" s="62"/>
      <c r="BQ261" s="62"/>
      <c r="BR261" s="62"/>
      <c r="BS261" s="62"/>
      <c r="BT261" s="62"/>
      <c r="BU261" s="62"/>
      <c r="BV261" s="62"/>
      <c r="BW261" s="62"/>
      <c r="BX261" s="62"/>
      <c r="BY261" s="62"/>
      <c r="BZ261" s="62"/>
      <c r="CA261" s="62"/>
      <c r="CB261" s="62"/>
      <c r="CC261" s="62"/>
      <c r="CD261" s="62"/>
      <c r="CE261" s="62"/>
    </row>
    <row r="262" spans="1:83" ht="21" customHeight="1" x14ac:dyDescent="0.25">
      <c r="A262" s="62"/>
      <c r="B262" s="70">
        <v>253</v>
      </c>
      <c r="C262" s="77"/>
      <c r="D262" s="83"/>
      <c r="E262" s="77"/>
      <c r="F262" s="77"/>
      <c r="G262" s="77"/>
      <c r="H262" s="85"/>
      <c r="I262" s="77"/>
      <c r="J262" s="86"/>
      <c r="K262" s="77"/>
      <c r="L262" s="78"/>
      <c r="M262" s="77"/>
      <c r="N262" s="79"/>
      <c r="O262" s="80"/>
      <c r="P262" s="80"/>
      <c r="Q262" s="80"/>
      <c r="R262" s="79"/>
      <c r="S262" s="79"/>
      <c r="T262" s="77"/>
      <c r="U262" s="77"/>
      <c r="V262" s="62"/>
      <c r="W262" s="76"/>
      <c r="X262" s="76"/>
      <c r="Y262" s="62"/>
      <c r="Z262" s="62"/>
      <c r="AA262" s="62"/>
      <c r="AB262" s="62"/>
      <c r="AC262" s="62" t="str">
        <f>IFERROR(IF(Q262="PENDIENTE","",IF(U262="NO EJECUTAR","",IF((O262+P262)&lt;&gt;Q262,"REV",""))),"REV")</f>
        <v/>
      </c>
      <c r="AD262" s="62" t="str">
        <f>IFERROR(IF(#REF!="PENDIENTE","",IF(U262="NO EJECUTAR","",IF((#REF!+#REF!)&lt;&gt;#REF!,"REV",""))),"REV")</f>
        <v>REV</v>
      </c>
      <c r="AE262" s="63"/>
      <c r="AF262" s="62"/>
      <c r="AG262" s="62"/>
      <c r="AH262" s="62"/>
      <c r="AI262" s="62"/>
      <c r="AJ262" s="62"/>
      <c r="AK262" s="62"/>
      <c r="AL262" s="62"/>
      <c r="AM262" s="62"/>
      <c r="AN262" s="62"/>
      <c r="AO262" s="62"/>
      <c r="AP262" s="62"/>
      <c r="AQ262" s="62"/>
      <c r="AR262" s="62"/>
      <c r="AS262" s="62"/>
      <c r="AT262" s="62"/>
      <c r="AU262" s="62"/>
      <c r="AV262" s="62"/>
      <c r="AW262" s="62"/>
      <c r="AX262" s="62"/>
      <c r="AY262" s="62"/>
      <c r="AZ262" s="62"/>
      <c r="BA262" s="62"/>
      <c r="BB262" s="62"/>
      <c r="BC262" s="62"/>
      <c r="BD262" s="62"/>
      <c r="BE262" s="62"/>
      <c r="BF262" s="62"/>
      <c r="BG262" s="62"/>
      <c r="BH262" s="62"/>
      <c r="BI262" s="62"/>
      <c r="BJ262" s="62"/>
      <c r="BK262" s="62"/>
      <c r="BL262" s="62"/>
      <c r="BM262" s="62"/>
      <c r="BN262" s="62"/>
      <c r="BO262" s="62"/>
      <c r="BP262" s="62"/>
      <c r="BQ262" s="62"/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</row>
    <row r="263" spans="1:83" ht="21" customHeight="1" x14ac:dyDescent="0.25">
      <c r="A263" s="62"/>
      <c r="B263" s="77">
        <v>254</v>
      </c>
      <c r="C263" s="77"/>
      <c r="D263" s="83"/>
      <c r="E263" s="77"/>
      <c r="F263" s="77"/>
      <c r="G263" s="77"/>
      <c r="H263" s="85"/>
      <c r="I263" s="77"/>
      <c r="J263" s="86"/>
      <c r="K263" s="77"/>
      <c r="L263" s="78"/>
      <c r="M263" s="77"/>
      <c r="N263" s="79"/>
      <c r="O263" s="80"/>
      <c r="P263" s="80"/>
      <c r="Q263" s="80"/>
      <c r="R263" s="79"/>
      <c r="S263" s="79"/>
      <c r="T263" s="77"/>
      <c r="U263" s="77"/>
      <c r="V263" s="62"/>
      <c r="W263" s="76"/>
      <c r="X263" s="76"/>
      <c r="Y263" s="62"/>
      <c r="Z263" s="62"/>
      <c r="AA263" s="62"/>
      <c r="AB263" s="62"/>
      <c r="AC263" s="62" t="str">
        <f>IFERROR(IF(Q263="PENDIENTE","",IF(U263="NO EJECUTAR","",IF((O263+P263)&lt;&gt;Q263,"REV",""))),"REV")</f>
        <v/>
      </c>
      <c r="AD263" s="62" t="str">
        <f>IFERROR(IF(#REF!="PENDIENTE","",IF(U263="NO EJECUTAR","",IF((#REF!+#REF!)&lt;&gt;#REF!,"REV",""))),"REV")</f>
        <v>REV</v>
      </c>
      <c r="AE263" s="63"/>
      <c r="AF263" s="62"/>
      <c r="AG263" s="62"/>
      <c r="AH263" s="62"/>
      <c r="AI263" s="62"/>
      <c r="AJ263" s="62"/>
      <c r="AK263" s="62"/>
      <c r="AL263" s="62"/>
      <c r="AM263" s="62"/>
      <c r="AN263" s="62"/>
      <c r="AO263" s="62"/>
      <c r="AP263" s="62"/>
      <c r="AQ263" s="62"/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2"/>
      <c r="BU263" s="62"/>
      <c r="BV263" s="62"/>
      <c r="BW263" s="62"/>
      <c r="BX263" s="62"/>
      <c r="BY263" s="62"/>
      <c r="BZ263" s="62"/>
      <c r="CA263" s="62"/>
      <c r="CB263" s="62"/>
      <c r="CC263" s="62"/>
      <c r="CD263" s="62"/>
      <c r="CE263" s="62"/>
    </row>
    <row r="264" spans="1:83" ht="21" customHeight="1" x14ac:dyDescent="0.25">
      <c r="A264" s="62"/>
      <c r="B264" s="77">
        <v>255</v>
      </c>
      <c r="C264" s="77"/>
      <c r="D264" s="83"/>
      <c r="E264" s="77"/>
      <c r="F264" s="77"/>
      <c r="G264" s="77"/>
      <c r="H264" s="85"/>
      <c r="I264" s="77"/>
      <c r="J264" s="86"/>
      <c r="K264" s="77"/>
      <c r="L264" s="78"/>
      <c r="M264" s="77"/>
      <c r="N264" s="79"/>
      <c r="O264" s="80"/>
      <c r="P264" s="80"/>
      <c r="Q264" s="80"/>
      <c r="R264" s="79"/>
      <c r="S264" s="79"/>
      <c r="T264" s="77"/>
      <c r="U264" s="77"/>
      <c r="V264" s="62"/>
      <c r="W264" s="76"/>
      <c r="X264" s="76"/>
      <c r="Y264" s="62"/>
      <c r="Z264" s="62"/>
      <c r="AA264" s="62"/>
      <c r="AB264" s="62"/>
      <c r="AC264" s="62" t="str">
        <f>IFERROR(IF(Q264="PENDIENTE","",IF(U264="NO EJECUTAR","",IF((O264+P264)&lt;&gt;Q264,"REV",""))),"REV")</f>
        <v/>
      </c>
      <c r="AD264" s="62" t="str">
        <f>IFERROR(IF(#REF!="PENDIENTE","",IF(U264="NO EJECUTAR","",IF((#REF!+#REF!)&lt;&gt;#REF!,"REV",""))),"REV")</f>
        <v>REV</v>
      </c>
      <c r="AE264" s="63"/>
      <c r="AF264" s="62"/>
      <c r="AG264" s="62"/>
      <c r="AH264" s="62"/>
      <c r="AI264" s="62"/>
      <c r="AJ264" s="62"/>
      <c r="AK264" s="62"/>
      <c r="AL264" s="62"/>
      <c r="AM264" s="62"/>
      <c r="AN264" s="62"/>
      <c r="AO264" s="62"/>
      <c r="AP264" s="62"/>
      <c r="AQ264" s="62"/>
      <c r="AR264" s="62"/>
      <c r="AS264" s="62"/>
      <c r="AT264" s="62"/>
      <c r="AU264" s="62"/>
      <c r="AV264" s="62"/>
      <c r="AW264" s="62"/>
      <c r="AX264" s="62"/>
      <c r="AY264" s="62"/>
      <c r="AZ264" s="62"/>
      <c r="BA264" s="62"/>
      <c r="BB264" s="62"/>
      <c r="BC264" s="62"/>
      <c r="BD264" s="62"/>
      <c r="BE264" s="62"/>
      <c r="BF264" s="62"/>
      <c r="BG264" s="62"/>
      <c r="BH264" s="62"/>
      <c r="BI264" s="62"/>
      <c r="BJ264" s="62"/>
      <c r="BK264" s="62"/>
      <c r="BL264" s="62"/>
      <c r="BM264" s="62"/>
      <c r="BN264" s="62"/>
      <c r="BO264" s="62"/>
      <c r="BP264" s="62"/>
      <c r="BQ264" s="62"/>
      <c r="BR264" s="62"/>
      <c r="BS264" s="62"/>
      <c r="BT264" s="62"/>
      <c r="BU264" s="62"/>
      <c r="BV264" s="62"/>
      <c r="BW264" s="62"/>
      <c r="BX264" s="62"/>
      <c r="BY264" s="62"/>
      <c r="BZ264" s="62"/>
      <c r="CA264" s="62"/>
      <c r="CB264" s="62"/>
      <c r="CC264" s="62"/>
      <c r="CD264" s="62"/>
      <c r="CE264" s="62"/>
    </row>
    <row r="265" spans="1:83" ht="21" customHeight="1" x14ac:dyDescent="0.25">
      <c r="A265" s="62"/>
      <c r="B265" s="77">
        <v>256</v>
      </c>
      <c r="C265" s="77"/>
      <c r="D265" s="83"/>
      <c r="E265" s="77"/>
      <c r="F265" s="77"/>
      <c r="G265" s="77"/>
      <c r="H265" s="85"/>
      <c r="I265" s="77"/>
      <c r="J265" s="86"/>
      <c r="K265" s="77"/>
      <c r="L265" s="78"/>
      <c r="M265" s="77"/>
      <c r="N265" s="79"/>
      <c r="O265" s="80"/>
      <c r="P265" s="80"/>
      <c r="Q265" s="80"/>
      <c r="R265" s="79"/>
      <c r="S265" s="79"/>
      <c r="T265" s="77"/>
      <c r="U265" s="77"/>
      <c r="V265" s="62"/>
      <c r="W265" s="76"/>
      <c r="X265" s="76"/>
      <c r="Y265" s="62"/>
      <c r="Z265" s="62"/>
      <c r="AA265" s="62"/>
      <c r="AB265" s="62"/>
      <c r="AC265" s="62" t="str">
        <f>IFERROR(IF(Q265="PENDIENTE","",IF(U265="NO EJECUTAR","",IF((O265+P265)&lt;&gt;Q265,"REV",""))),"REV")</f>
        <v/>
      </c>
      <c r="AD265" s="62" t="str">
        <f>IFERROR(IF(#REF!="PENDIENTE","",IF(U265="NO EJECUTAR","",IF((#REF!+#REF!)&lt;&gt;#REF!,"REV",""))),"REV")</f>
        <v>REV</v>
      </c>
      <c r="AE265" s="63"/>
      <c r="AF265" s="62"/>
      <c r="AG265" s="62"/>
      <c r="AH265" s="62"/>
      <c r="AI265" s="62"/>
      <c r="AJ265" s="62"/>
      <c r="AK265" s="62"/>
      <c r="AL265" s="62"/>
      <c r="AM265" s="62"/>
      <c r="AN265" s="62"/>
      <c r="AO265" s="62"/>
      <c r="AP265" s="62"/>
      <c r="AQ265" s="62"/>
      <c r="AR265" s="62"/>
      <c r="AS265" s="62"/>
      <c r="AT265" s="62"/>
      <c r="AU265" s="62"/>
      <c r="AV265" s="62"/>
      <c r="AW265" s="62"/>
      <c r="AX265" s="62"/>
      <c r="AY265" s="62"/>
      <c r="AZ265" s="62"/>
      <c r="BA265" s="62"/>
      <c r="BB265" s="62"/>
      <c r="BC265" s="62"/>
      <c r="BD265" s="62"/>
      <c r="BE265" s="62"/>
      <c r="BF265" s="62"/>
      <c r="BG265" s="62"/>
      <c r="BH265" s="62"/>
      <c r="BI265" s="62"/>
      <c r="BJ265" s="62"/>
      <c r="BK265" s="62"/>
      <c r="BL265" s="62"/>
      <c r="BM265" s="62"/>
      <c r="BN265" s="62"/>
      <c r="BO265" s="62"/>
      <c r="BP265" s="62"/>
      <c r="BQ265" s="62"/>
      <c r="BR265" s="62"/>
      <c r="BS265" s="62"/>
      <c r="BT265" s="62"/>
      <c r="BU265" s="62"/>
      <c r="BV265" s="62"/>
      <c r="BW265" s="62"/>
      <c r="BX265" s="62"/>
      <c r="BY265" s="62"/>
      <c r="BZ265" s="62"/>
      <c r="CA265" s="62"/>
      <c r="CB265" s="62"/>
      <c r="CC265" s="62"/>
      <c r="CD265" s="62"/>
      <c r="CE265" s="62"/>
    </row>
    <row r="266" spans="1:83" ht="21" customHeight="1" x14ac:dyDescent="0.25">
      <c r="A266" s="62"/>
      <c r="B266" s="77">
        <v>257</v>
      </c>
      <c r="C266" s="77"/>
      <c r="D266" s="83"/>
      <c r="E266" s="77"/>
      <c r="F266" s="77"/>
      <c r="G266" s="77"/>
      <c r="H266" s="85"/>
      <c r="I266" s="77"/>
      <c r="J266" s="86"/>
      <c r="K266" s="104"/>
      <c r="L266" s="78"/>
      <c r="M266" s="77"/>
      <c r="N266" s="79"/>
      <c r="O266" s="80"/>
      <c r="P266" s="80"/>
      <c r="Q266" s="80"/>
      <c r="R266" s="79"/>
      <c r="S266" s="79"/>
      <c r="T266" s="77"/>
      <c r="U266" s="77"/>
      <c r="V266" s="62"/>
      <c r="W266" s="76"/>
      <c r="X266" s="76"/>
      <c r="Y266" s="62"/>
      <c r="Z266" s="62"/>
      <c r="AA266" s="62"/>
      <c r="AB266" s="62"/>
      <c r="AC266" s="62" t="str">
        <f>IFERROR(IF(Q269="PENDIENTE","",IF(U269="NO EJECUTAR","",IF((O269+P269)&lt;&gt;Q269,"REV",""))),"REV")</f>
        <v/>
      </c>
      <c r="AD266" s="62" t="str">
        <f>IFERROR(IF(#REF!="PENDIENTE","",IF(U269="NO EJECUTAR","",IF((#REF!+#REF!)&lt;&gt;#REF!,"REV",""))),"REV")</f>
        <v>REV</v>
      </c>
      <c r="AE266" s="63"/>
      <c r="AF266" s="62"/>
      <c r="AG266" s="62"/>
      <c r="AH266" s="62"/>
      <c r="AI266" s="62"/>
      <c r="AJ266" s="62"/>
      <c r="AK266" s="62"/>
      <c r="AL266" s="62"/>
      <c r="AM266" s="62"/>
      <c r="AN266" s="62"/>
      <c r="AO266" s="62"/>
      <c r="AP266" s="62"/>
      <c r="AQ266" s="62"/>
      <c r="AR266" s="62"/>
      <c r="AS266" s="62"/>
      <c r="AT266" s="62"/>
      <c r="AU266" s="62"/>
      <c r="AV266" s="62"/>
      <c r="AW266" s="62"/>
      <c r="AX266" s="62"/>
      <c r="AY266" s="62"/>
      <c r="AZ266" s="62"/>
      <c r="BA266" s="62"/>
      <c r="BB266" s="62"/>
      <c r="BC266" s="62"/>
      <c r="BD266" s="62"/>
      <c r="BE266" s="62"/>
      <c r="BF266" s="62"/>
      <c r="BG266" s="62"/>
      <c r="BH266" s="62"/>
      <c r="BI266" s="62"/>
      <c r="BJ266" s="62"/>
      <c r="BK266" s="62"/>
      <c r="BL266" s="62"/>
      <c r="BM266" s="62"/>
      <c r="BN266" s="62"/>
      <c r="BO266" s="62"/>
      <c r="BP266" s="62"/>
      <c r="BQ266" s="62"/>
      <c r="BR266" s="62"/>
      <c r="BS266" s="62"/>
      <c r="BT266" s="62"/>
      <c r="BU266" s="62"/>
      <c r="BV266" s="62"/>
      <c r="BW266" s="62"/>
      <c r="BX266" s="62"/>
      <c r="BY266" s="62"/>
      <c r="BZ266" s="62"/>
      <c r="CA266" s="62"/>
      <c r="CB266" s="62"/>
      <c r="CC266" s="62"/>
      <c r="CD266" s="62"/>
      <c r="CE266" s="62"/>
    </row>
    <row r="267" spans="1:83" ht="21" customHeight="1" x14ac:dyDescent="0.25">
      <c r="A267" s="62"/>
      <c r="B267" s="77">
        <v>258</v>
      </c>
      <c r="C267" s="77"/>
      <c r="D267" s="83"/>
      <c r="E267" s="77"/>
      <c r="F267" s="77"/>
      <c r="G267" s="77"/>
      <c r="H267" s="85"/>
      <c r="I267" s="77"/>
      <c r="J267" s="86"/>
      <c r="K267" s="77"/>
      <c r="L267" s="78"/>
      <c r="M267" s="77"/>
      <c r="N267" s="79"/>
      <c r="O267" s="80"/>
      <c r="P267" s="80"/>
      <c r="Q267" s="80"/>
      <c r="R267" s="79"/>
      <c r="S267" s="79"/>
      <c r="T267" s="77"/>
      <c r="U267" s="77"/>
      <c r="V267" s="62"/>
      <c r="W267" s="76"/>
      <c r="X267" s="76"/>
      <c r="Y267" s="62"/>
      <c r="Z267" s="62"/>
      <c r="AA267" s="62"/>
      <c r="AB267" s="62"/>
      <c r="AC267" s="62" t="str">
        <f>IFERROR(IF(Q267="PENDIENTE","",IF(U267="NO EJECUTAR","",IF((O267+P267)&lt;&gt;Q267,"REV",""))),"REV")</f>
        <v/>
      </c>
      <c r="AD267" s="62" t="str">
        <f>IFERROR(IF(#REF!="PENDIENTE","",IF(U267="NO EJECUTAR","",IF((#REF!+#REF!)&lt;&gt;#REF!,"REV",""))),"REV")</f>
        <v>REV</v>
      </c>
      <c r="AE267" s="63"/>
      <c r="AF267" s="62"/>
      <c r="AG267" s="62"/>
      <c r="AH267" s="62"/>
      <c r="AI267" s="62"/>
      <c r="AJ267" s="62"/>
      <c r="AK267" s="62"/>
      <c r="AL267" s="62"/>
      <c r="AM267" s="62"/>
      <c r="AN267" s="62"/>
      <c r="AO267" s="62"/>
      <c r="AP267" s="62"/>
      <c r="AQ267" s="62"/>
      <c r="AR267" s="62"/>
      <c r="AS267" s="62"/>
      <c r="AT267" s="62"/>
      <c r="AU267" s="62"/>
      <c r="AV267" s="62"/>
      <c r="AW267" s="62"/>
      <c r="AX267" s="62"/>
      <c r="AY267" s="62"/>
      <c r="AZ267" s="62"/>
      <c r="BA267" s="62"/>
      <c r="BB267" s="62"/>
      <c r="BC267" s="62"/>
      <c r="BD267" s="62"/>
      <c r="BE267" s="62"/>
      <c r="BF267" s="62"/>
      <c r="BG267" s="62"/>
      <c r="BH267" s="62"/>
      <c r="BI267" s="62"/>
      <c r="BJ267" s="62"/>
      <c r="BK267" s="62"/>
      <c r="BL267" s="62"/>
      <c r="BM267" s="62"/>
      <c r="BN267" s="62"/>
      <c r="BO267" s="62"/>
      <c r="BP267" s="62"/>
      <c r="BQ267" s="62"/>
      <c r="BR267" s="62"/>
      <c r="BS267" s="62"/>
      <c r="BT267" s="62"/>
      <c r="BU267" s="62"/>
      <c r="BV267" s="62"/>
      <c r="BW267" s="62"/>
      <c r="BX267" s="62"/>
      <c r="BY267" s="62"/>
      <c r="BZ267" s="62"/>
      <c r="CA267" s="62"/>
      <c r="CB267" s="62"/>
      <c r="CC267" s="62"/>
      <c r="CD267" s="62"/>
      <c r="CE267" s="62"/>
    </row>
    <row r="268" spans="1:83" ht="21" customHeight="1" x14ac:dyDescent="0.25">
      <c r="A268" s="62"/>
      <c r="B268" s="70">
        <v>259</v>
      </c>
      <c r="C268" s="77"/>
      <c r="D268" s="83"/>
      <c r="E268" s="77"/>
      <c r="F268" s="77"/>
      <c r="G268" s="77"/>
      <c r="H268" s="85"/>
      <c r="I268" s="77"/>
      <c r="J268" s="86"/>
      <c r="K268" s="77"/>
      <c r="L268" s="78"/>
      <c r="M268" s="77"/>
      <c r="N268" s="79"/>
      <c r="O268" s="80"/>
      <c r="P268" s="80"/>
      <c r="Q268" s="80"/>
      <c r="R268" s="79"/>
      <c r="S268" s="79"/>
      <c r="T268" s="77"/>
      <c r="U268" s="77"/>
      <c r="V268" s="62"/>
      <c r="W268" s="76"/>
      <c r="X268" s="76"/>
      <c r="Y268" s="62"/>
      <c r="Z268" s="62"/>
      <c r="AA268" s="62"/>
      <c r="AB268" s="62"/>
      <c r="AC268" s="62" t="str">
        <f>IFERROR(IF(Q268="PENDIENTE","",IF(U268="NO EJECUTAR","",IF((O268+P268)&lt;&gt;Q268,"REV",""))),"REV")</f>
        <v/>
      </c>
      <c r="AD268" s="62" t="str">
        <f>IFERROR(IF(#REF!="PENDIENTE","",IF(U268="NO EJECUTAR","",IF((#REF!+#REF!)&lt;&gt;#REF!,"REV",""))),"REV")</f>
        <v>REV</v>
      </c>
      <c r="AE268" s="63"/>
      <c r="AF268" s="62"/>
      <c r="AG268" s="62"/>
      <c r="AH268" s="62"/>
      <c r="AI268" s="62"/>
      <c r="AJ268" s="62"/>
      <c r="AK268" s="62"/>
      <c r="AL268" s="62"/>
      <c r="AM268" s="62"/>
      <c r="AN268" s="62"/>
      <c r="AO268" s="62"/>
      <c r="AP268" s="62"/>
      <c r="AQ268" s="62"/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2"/>
      <c r="BU268" s="62"/>
      <c r="BV268" s="62"/>
      <c r="BW268" s="62"/>
      <c r="BX268" s="62"/>
      <c r="BY268" s="62"/>
      <c r="BZ268" s="62"/>
      <c r="CA268" s="62"/>
      <c r="CB268" s="62"/>
      <c r="CC268" s="62"/>
      <c r="CD268" s="62"/>
      <c r="CE268" s="62"/>
    </row>
    <row r="269" spans="1:83" ht="21" customHeight="1" x14ac:dyDescent="0.25">
      <c r="A269" s="62"/>
      <c r="B269" s="77">
        <v>260</v>
      </c>
      <c r="C269" s="77"/>
      <c r="D269" s="83"/>
      <c r="E269" s="77"/>
      <c r="F269" s="77"/>
      <c r="G269" s="77"/>
      <c r="H269" s="85"/>
      <c r="I269" s="77"/>
      <c r="J269" s="86"/>
      <c r="K269" s="77"/>
      <c r="L269" s="78"/>
      <c r="M269" s="77"/>
      <c r="N269" s="79"/>
      <c r="O269" s="80"/>
      <c r="P269" s="80"/>
      <c r="Q269" s="80"/>
      <c r="R269" s="79"/>
      <c r="S269" s="79"/>
      <c r="T269" s="77"/>
      <c r="U269" s="77"/>
      <c r="V269" s="62"/>
      <c r="W269" s="76"/>
      <c r="X269" s="76"/>
      <c r="Y269" s="62"/>
      <c r="Z269" s="62"/>
      <c r="AA269" s="62"/>
      <c r="AB269" s="62"/>
      <c r="AC269" s="62" t="str">
        <f t="shared" ref="AC269:AD269" si="4">IFERROR(IF(#REF!="PENDIENTE","",IF(#REF!="NO EJECUTAR","",IF((#REF!+#REF!)&lt;&gt;#REF!,"REV",""))),"REV")</f>
        <v>REV</v>
      </c>
      <c r="AD269" s="62" t="str">
        <f t="shared" si="4"/>
        <v>REV</v>
      </c>
      <c r="AE269" s="63"/>
      <c r="AF269" s="62"/>
      <c r="AG269" s="62"/>
      <c r="AH269" s="62"/>
      <c r="AI269" s="62"/>
      <c r="AJ269" s="62"/>
      <c r="AK269" s="62"/>
      <c r="AL269" s="62"/>
      <c r="AM269" s="62"/>
      <c r="AN269" s="62"/>
      <c r="AO269" s="62"/>
      <c r="AP269" s="62"/>
      <c r="AQ269" s="62"/>
      <c r="AR269" s="62"/>
      <c r="AS269" s="62"/>
      <c r="AT269" s="62"/>
      <c r="AU269" s="62"/>
      <c r="AV269" s="62"/>
      <c r="AW269" s="62"/>
      <c r="AX269" s="62"/>
      <c r="AY269" s="62"/>
      <c r="AZ269" s="62"/>
      <c r="BA269" s="62"/>
      <c r="BB269" s="62"/>
      <c r="BC269" s="62"/>
      <c r="BD269" s="62"/>
      <c r="BE269" s="62"/>
      <c r="BF269" s="62"/>
      <c r="BG269" s="62"/>
      <c r="BH269" s="62"/>
      <c r="BI269" s="62"/>
      <c r="BJ269" s="62"/>
      <c r="BK269" s="62"/>
      <c r="BL269" s="62"/>
      <c r="BM269" s="62"/>
      <c r="BN269" s="62"/>
      <c r="BO269" s="62"/>
      <c r="BP269" s="62"/>
      <c r="BQ269" s="62"/>
      <c r="BR269" s="62"/>
      <c r="BS269" s="62"/>
      <c r="BT269" s="62"/>
      <c r="BU269" s="62"/>
      <c r="BV269" s="62"/>
      <c r="BW269" s="62"/>
      <c r="BX269" s="62"/>
      <c r="BY269" s="62"/>
      <c r="BZ269" s="62"/>
      <c r="CA269" s="62"/>
      <c r="CB269" s="62"/>
      <c r="CC269" s="62"/>
      <c r="CD269" s="62"/>
      <c r="CE269" s="62"/>
    </row>
    <row r="270" spans="1:83" ht="21" customHeight="1" x14ac:dyDescent="0.25">
      <c r="A270" s="62"/>
      <c r="B270" s="77">
        <v>261</v>
      </c>
      <c r="C270" s="77"/>
      <c r="D270" s="83"/>
      <c r="E270" s="77"/>
      <c r="F270" s="77"/>
      <c r="G270" s="77"/>
      <c r="H270" s="85"/>
      <c r="I270" s="77"/>
      <c r="J270" s="86"/>
      <c r="K270" s="77"/>
      <c r="L270" s="78"/>
      <c r="M270" s="77"/>
      <c r="N270" s="79"/>
      <c r="O270" s="80"/>
      <c r="P270" s="80"/>
      <c r="Q270" s="80"/>
      <c r="R270" s="79"/>
      <c r="S270" s="79"/>
      <c r="T270" s="77"/>
      <c r="U270" s="77"/>
      <c r="V270" s="62"/>
      <c r="W270" s="76"/>
      <c r="X270" s="76"/>
      <c r="Y270" s="62"/>
      <c r="Z270" s="62"/>
      <c r="AA270" s="62"/>
      <c r="AB270" s="62"/>
      <c r="AC270" s="62" t="str">
        <f t="shared" ref="AC270:AD270" si="5">IFERROR(IF(#REF!="PENDIENTE","",IF(#REF!="NO EJECUTAR","",IF((#REF!+#REF!)&lt;&gt;#REF!,"REV",""))),"REV")</f>
        <v>REV</v>
      </c>
      <c r="AD270" s="62" t="str">
        <f t="shared" si="5"/>
        <v>REV</v>
      </c>
      <c r="AE270" s="63"/>
      <c r="AF270" s="62"/>
      <c r="AG270" s="62"/>
      <c r="AH270" s="62"/>
      <c r="AI270" s="62"/>
      <c r="AJ270" s="62"/>
      <c r="AK270" s="62"/>
      <c r="AL270" s="62"/>
      <c r="AM270" s="62"/>
      <c r="AN270" s="62"/>
      <c r="AO270" s="62"/>
      <c r="AP270" s="62"/>
      <c r="AQ270" s="62"/>
      <c r="AR270" s="62"/>
      <c r="AS270" s="62"/>
      <c r="AT270" s="62"/>
      <c r="AU270" s="62"/>
      <c r="AV270" s="62"/>
      <c r="AW270" s="62"/>
      <c r="AX270" s="62"/>
      <c r="AY270" s="62"/>
      <c r="AZ270" s="62"/>
      <c r="BA270" s="62"/>
      <c r="BB270" s="62"/>
      <c r="BC270" s="62"/>
      <c r="BD270" s="62"/>
      <c r="BE270" s="62"/>
      <c r="BF270" s="62"/>
      <c r="BG270" s="62"/>
      <c r="BH270" s="62"/>
      <c r="BI270" s="62"/>
      <c r="BJ270" s="62"/>
      <c r="BK270" s="62"/>
      <c r="BL270" s="62"/>
      <c r="BM270" s="62"/>
      <c r="BN270" s="62"/>
      <c r="BO270" s="62"/>
      <c r="BP270" s="62"/>
      <c r="BQ270" s="62"/>
      <c r="BR270" s="62"/>
      <c r="BS270" s="62"/>
      <c r="BT270" s="62"/>
      <c r="BU270" s="62"/>
      <c r="BV270" s="62"/>
      <c r="BW270" s="62"/>
      <c r="BX270" s="62"/>
      <c r="BY270" s="62"/>
      <c r="BZ270" s="62"/>
      <c r="CA270" s="62"/>
      <c r="CB270" s="62"/>
      <c r="CC270" s="62"/>
      <c r="CD270" s="62"/>
      <c r="CE270" s="62"/>
    </row>
    <row r="271" spans="1:83" ht="21" customHeight="1" x14ac:dyDescent="0.25">
      <c r="A271" s="62"/>
      <c r="B271" s="77">
        <v>262</v>
      </c>
      <c r="C271" s="77"/>
      <c r="D271" s="83"/>
      <c r="E271" s="77"/>
      <c r="F271" s="77"/>
      <c r="G271" s="77"/>
      <c r="H271" s="85"/>
      <c r="I271" s="77"/>
      <c r="J271" s="86"/>
      <c r="K271" s="77"/>
      <c r="L271" s="78"/>
      <c r="M271" s="77"/>
      <c r="N271" s="79"/>
      <c r="O271" s="80"/>
      <c r="P271" s="80"/>
      <c r="Q271" s="80"/>
      <c r="R271" s="79"/>
      <c r="S271" s="79"/>
      <c r="T271" s="77"/>
      <c r="U271" s="77"/>
      <c r="V271" s="62"/>
      <c r="W271" s="76"/>
      <c r="X271" s="76"/>
      <c r="Y271" s="62"/>
      <c r="Z271" s="62"/>
      <c r="AA271" s="62"/>
      <c r="AB271" s="62"/>
      <c r="AC271" s="62" t="str">
        <f t="shared" ref="AC271:AD271" si="6">IFERROR(IF(#REF!="PENDIENTE","",IF(#REF!="NO EJECUTAR","",IF((#REF!+#REF!)&lt;&gt;#REF!,"REV",""))),"REV")</f>
        <v>REV</v>
      </c>
      <c r="AD271" s="62" t="str">
        <f t="shared" si="6"/>
        <v>REV</v>
      </c>
      <c r="AE271" s="63"/>
      <c r="AF271" s="62"/>
      <c r="AG271" s="62"/>
      <c r="AH271" s="62"/>
      <c r="AI271" s="62"/>
      <c r="AJ271" s="62"/>
      <c r="AK271" s="62"/>
      <c r="AL271" s="62"/>
      <c r="AM271" s="62"/>
      <c r="AN271" s="62"/>
      <c r="AO271" s="62"/>
      <c r="AP271" s="62"/>
      <c r="AQ271" s="62"/>
      <c r="AR271" s="62"/>
      <c r="AS271" s="62"/>
      <c r="AT271" s="62"/>
      <c r="AU271" s="62"/>
      <c r="AV271" s="62"/>
      <c r="AW271" s="62"/>
      <c r="AX271" s="62"/>
      <c r="AY271" s="62"/>
      <c r="AZ271" s="62"/>
      <c r="BA271" s="62"/>
      <c r="BB271" s="62"/>
      <c r="BC271" s="62"/>
      <c r="BD271" s="62"/>
      <c r="BE271" s="62"/>
      <c r="BF271" s="62"/>
      <c r="BG271" s="62"/>
      <c r="BH271" s="62"/>
      <c r="BI271" s="62"/>
      <c r="BJ271" s="62"/>
      <c r="BK271" s="62"/>
      <c r="BL271" s="62"/>
      <c r="BM271" s="62"/>
      <c r="BN271" s="62"/>
      <c r="BO271" s="62"/>
      <c r="BP271" s="62"/>
      <c r="BQ271" s="62"/>
      <c r="BR271" s="62"/>
      <c r="BS271" s="62"/>
      <c r="BT271" s="62"/>
      <c r="BU271" s="62"/>
      <c r="BV271" s="62"/>
      <c r="BW271" s="62"/>
      <c r="BX271" s="62"/>
      <c r="BY271" s="62"/>
      <c r="BZ271" s="62"/>
      <c r="CA271" s="62"/>
      <c r="CB271" s="62"/>
      <c r="CC271" s="62"/>
      <c r="CD271" s="62"/>
      <c r="CE271" s="62"/>
    </row>
    <row r="272" spans="1:83" ht="21" customHeight="1" x14ac:dyDescent="0.25">
      <c r="A272" s="62"/>
      <c r="B272" s="77">
        <v>263</v>
      </c>
      <c r="C272" s="77"/>
      <c r="D272" s="83"/>
      <c r="E272" s="77"/>
      <c r="F272" s="77"/>
      <c r="G272" s="77"/>
      <c r="H272" s="85"/>
      <c r="I272" s="77"/>
      <c r="J272" s="86"/>
      <c r="K272" s="77"/>
      <c r="L272" s="78"/>
      <c r="M272" s="77"/>
      <c r="N272" s="79"/>
      <c r="O272" s="80"/>
      <c r="P272" s="80"/>
      <c r="Q272" s="80"/>
      <c r="R272" s="79"/>
      <c r="S272" s="79"/>
      <c r="T272" s="77"/>
      <c r="U272" s="77"/>
      <c r="V272" s="62"/>
      <c r="W272" s="76"/>
      <c r="X272" s="76"/>
      <c r="Y272" s="62"/>
      <c r="Z272" s="62"/>
      <c r="AA272" s="62"/>
      <c r="AB272" s="62"/>
      <c r="AC272" s="62" t="str">
        <f>IFERROR(IF(Q272="PENDIENTE","",IF(U272="NO EJECUTAR","",IF((O272+P272)&lt;&gt;Q272,"REV",""))),"REV")</f>
        <v/>
      </c>
      <c r="AD272" s="62" t="str">
        <f>IFERROR(IF(#REF!="PENDIENTE","",IF(U272="NO EJECUTAR","",IF((#REF!+#REF!)&lt;&gt;#REF!,"REV",""))),"REV")</f>
        <v>REV</v>
      </c>
      <c r="AE272" s="63"/>
      <c r="AF272" s="62"/>
      <c r="AG272" s="62"/>
      <c r="AH272" s="62"/>
      <c r="AI272" s="62"/>
      <c r="AJ272" s="62"/>
      <c r="AK272" s="62"/>
      <c r="AL272" s="62"/>
      <c r="AM272" s="62"/>
      <c r="AN272" s="62"/>
      <c r="AO272" s="62"/>
      <c r="AP272" s="62"/>
      <c r="AQ272" s="62"/>
      <c r="AR272" s="62"/>
      <c r="AS272" s="62"/>
      <c r="AT272" s="62"/>
      <c r="AU272" s="62"/>
      <c r="AV272" s="62"/>
      <c r="AW272" s="62"/>
      <c r="AX272" s="62"/>
      <c r="AY272" s="62"/>
      <c r="AZ272" s="62"/>
      <c r="BA272" s="62"/>
      <c r="BB272" s="62"/>
      <c r="BC272" s="62"/>
      <c r="BD272" s="62"/>
      <c r="BE272" s="62"/>
      <c r="BF272" s="62"/>
      <c r="BG272" s="62"/>
      <c r="BH272" s="62"/>
      <c r="BI272" s="62"/>
      <c r="BJ272" s="62"/>
      <c r="BK272" s="62"/>
      <c r="BL272" s="62"/>
      <c r="BM272" s="62"/>
      <c r="BN272" s="62"/>
      <c r="BO272" s="62"/>
      <c r="BP272" s="62"/>
      <c r="BQ272" s="62"/>
      <c r="BR272" s="62"/>
      <c r="BS272" s="62"/>
      <c r="BT272" s="62"/>
      <c r="BU272" s="62"/>
      <c r="BV272" s="62"/>
      <c r="BW272" s="62"/>
      <c r="BX272" s="62"/>
      <c r="BY272" s="62"/>
      <c r="BZ272" s="62"/>
      <c r="CA272" s="62"/>
      <c r="CB272" s="62"/>
      <c r="CC272" s="62"/>
      <c r="CD272" s="62"/>
      <c r="CE272" s="62"/>
    </row>
    <row r="273" spans="1:83" ht="21" customHeight="1" x14ac:dyDescent="0.25">
      <c r="A273" s="62"/>
      <c r="B273" s="77">
        <v>264</v>
      </c>
      <c r="C273" s="77"/>
      <c r="D273" s="83"/>
      <c r="E273" s="77"/>
      <c r="F273" s="77"/>
      <c r="G273" s="77"/>
      <c r="H273" s="85"/>
      <c r="I273" s="77"/>
      <c r="J273" s="86"/>
      <c r="K273" s="77"/>
      <c r="L273" s="78"/>
      <c r="M273" s="77"/>
      <c r="N273" s="79"/>
      <c r="O273" s="80"/>
      <c r="P273" s="80"/>
      <c r="Q273" s="80"/>
      <c r="R273" s="79"/>
      <c r="S273" s="79"/>
      <c r="T273" s="77"/>
      <c r="U273" s="77"/>
      <c r="V273" s="62"/>
      <c r="W273" s="76"/>
      <c r="X273" s="76"/>
      <c r="Y273" s="62"/>
      <c r="Z273" s="62"/>
      <c r="AA273" s="62"/>
      <c r="AB273" s="62"/>
      <c r="AC273" s="62" t="str">
        <f>IFERROR(IF(Q273="PENDIENTE","",IF(U273="NO EJECUTAR","",IF((O273+P273)&lt;&gt;Q273,"REV",""))),"REV")</f>
        <v/>
      </c>
      <c r="AD273" s="62" t="str">
        <f>IFERROR(IF(#REF!="PENDIENTE","",IF(U273="NO EJECUTAR","",IF((#REF!+#REF!)&lt;&gt;#REF!,"REV",""))),"REV")</f>
        <v>REV</v>
      </c>
      <c r="AE273" s="63"/>
      <c r="AF273" s="62"/>
      <c r="AG273" s="62"/>
      <c r="AH273" s="62"/>
      <c r="AI273" s="62"/>
      <c r="AJ273" s="62"/>
      <c r="AK273" s="62"/>
      <c r="AL273" s="62"/>
      <c r="AM273" s="62"/>
      <c r="AN273" s="62"/>
      <c r="AO273" s="62"/>
      <c r="AP273" s="62"/>
      <c r="AQ273" s="62"/>
      <c r="AR273" s="62"/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2"/>
      <c r="BV273" s="62"/>
      <c r="BW273" s="62"/>
      <c r="BX273" s="62"/>
      <c r="BY273" s="62"/>
      <c r="BZ273" s="62"/>
      <c r="CA273" s="62"/>
      <c r="CB273" s="62"/>
      <c r="CC273" s="62"/>
      <c r="CD273" s="62"/>
      <c r="CE273" s="62"/>
    </row>
    <row r="274" spans="1:83" ht="21" customHeight="1" x14ac:dyDescent="0.25">
      <c r="A274" s="62"/>
      <c r="B274" s="70">
        <v>265</v>
      </c>
      <c r="C274" s="77"/>
      <c r="D274" s="83"/>
      <c r="E274" s="77"/>
      <c r="F274" s="77"/>
      <c r="G274" s="77"/>
      <c r="H274" s="85"/>
      <c r="I274" s="77"/>
      <c r="J274" s="86"/>
      <c r="K274" s="77"/>
      <c r="L274" s="78"/>
      <c r="M274" s="77"/>
      <c r="N274" s="79"/>
      <c r="O274" s="80"/>
      <c r="P274" s="80"/>
      <c r="Q274" s="80"/>
      <c r="R274" s="79"/>
      <c r="S274" s="79"/>
      <c r="T274" s="77"/>
      <c r="U274" s="77"/>
      <c r="V274" s="62"/>
      <c r="W274" s="76"/>
      <c r="X274" s="76"/>
      <c r="Y274" s="62"/>
      <c r="Z274" s="62"/>
      <c r="AA274" s="62"/>
      <c r="AB274" s="62"/>
      <c r="AC274" s="62" t="str">
        <f>IFERROR(IF(Q274="PENDIENTE","",IF(U274="NO EJECUTAR","",IF((O274+P274)&lt;&gt;Q274,"REV",""))),"REV")</f>
        <v/>
      </c>
      <c r="AD274" s="62" t="str">
        <f>IFERROR(IF(#REF!="PENDIENTE","",IF(U274="NO EJECUTAR","",IF((#REF!+#REF!)&lt;&gt;#REF!,"REV",""))),"REV")</f>
        <v>REV</v>
      </c>
      <c r="AE274" s="63"/>
      <c r="AF274" s="62"/>
      <c r="AG274" s="62"/>
      <c r="AH274" s="62"/>
      <c r="AI274" s="62"/>
      <c r="AJ274" s="62"/>
      <c r="AK274" s="62"/>
      <c r="AL274" s="62"/>
      <c r="AM274" s="62"/>
      <c r="AN274" s="62"/>
      <c r="AO274" s="62"/>
      <c r="AP274" s="62"/>
      <c r="AQ274" s="62"/>
      <c r="AR274" s="62"/>
      <c r="AS274" s="62"/>
      <c r="AT274" s="62"/>
      <c r="AU274" s="62"/>
      <c r="AV274" s="62"/>
      <c r="AW274" s="62"/>
      <c r="AX274" s="62"/>
      <c r="AY274" s="62"/>
      <c r="AZ274" s="62"/>
      <c r="BA274" s="62"/>
      <c r="BB274" s="62"/>
      <c r="BC274" s="62"/>
      <c r="BD274" s="62"/>
      <c r="BE274" s="62"/>
      <c r="BF274" s="62"/>
      <c r="BG274" s="62"/>
      <c r="BH274" s="62"/>
      <c r="BI274" s="62"/>
      <c r="BJ274" s="62"/>
      <c r="BK274" s="62"/>
      <c r="BL274" s="62"/>
      <c r="BM274" s="62"/>
      <c r="BN274" s="62"/>
      <c r="BO274" s="62"/>
      <c r="BP274" s="62"/>
      <c r="BQ274" s="62"/>
      <c r="BR274" s="62"/>
      <c r="BS274" s="62"/>
      <c r="BT274" s="62"/>
      <c r="BU274" s="62"/>
      <c r="BV274" s="62"/>
      <c r="BW274" s="62"/>
      <c r="BX274" s="62"/>
      <c r="BY274" s="62"/>
      <c r="BZ274" s="62"/>
      <c r="CA274" s="62"/>
      <c r="CB274" s="62"/>
      <c r="CC274" s="62"/>
      <c r="CD274" s="62"/>
      <c r="CE274" s="62"/>
    </row>
    <row r="275" spans="1:83" ht="21" customHeight="1" x14ac:dyDescent="0.25">
      <c r="A275" s="62"/>
      <c r="B275" s="77">
        <v>266</v>
      </c>
      <c r="C275" s="77"/>
      <c r="D275" s="83"/>
      <c r="E275" s="77"/>
      <c r="F275" s="77"/>
      <c r="G275" s="77"/>
      <c r="H275" s="85"/>
      <c r="I275" s="77"/>
      <c r="J275" s="86"/>
      <c r="K275" s="77"/>
      <c r="L275" s="78"/>
      <c r="M275" s="77"/>
      <c r="N275" s="79"/>
      <c r="O275" s="80"/>
      <c r="P275" s="80"/>
      <c r="Q275" s="80"/>
      <c r="R275" s="79"/>
      <c r="S275" s="79"/>
      <c r="T275" s="77"/>
      <c r="U275" s="77"/>
      <c r="V275" s="62"/>
      <c r="W275" s="76"/>
      <c r="X275" s="76"/>
      <c r="Y275" s="62"/>
      <c r="Z275" s="62"/>
      <c r="AA275" s="62"/>
      <c r="AB275" s="62"/>
      <c r="AC275" s="62" t="str">
        <f>IFERROR(IF(Q275="PENDIENTE","",IF(U275="NO EJECUTAR","",IF((O275+P275)&lt;&gt;Q275,"REV",""))),"REV")</f>
        <v/>
      </c>
      <c r="AD275" s="62" t="str">
        <f>IFERROR(IF(#REF!="PENDIENTE","",IF(U275="NO EJECUTAR","",IF((#REF!+#REF!)&lt;&gt;#REF!,"REV",""))),"REV")</f>
        <v>REV</v>
      </c>
      <c r="AE275" s="63"/>
      <c r="AF275" s="62"/>
      <c r="AG275" s="62"/>
      <c r="AH275" s="62"/>
      <c r="AI275" s="62"/>
      <c r="AJ275" s="62"/>
      <c r="AK275" s="62"/>
      <c r="AL275" s="62"/>
      <c r="AM275" s="62"/>
      <c r="AN275" s="62"/>
      <c r="AO275" s="62"/>
      <c r="AP275" s="62"/>
      <c r="AQ275" s="62"/>
      <c r="AR275" s="62"/>
      <c r="AS275" s="62"/>
      <c r="AT275" s="62"/>
      <c r="AU275" s="62"/>
      <c r="AV275" s="62"/>
      <c r="AW275" s="62"/>
      <c r="AX275" s="62"/>
      <c r="AY275" s="62"/>
      <c r="AZ275" s="62"/>
      <c r="BA275" s="62"/>
      <c r="BB275" s="62"/>
      <c r="BC275" s="62"/>
      <c r="BD275" s="62"/>
      <c r="BE275" s="62"/>
      <c r="BF275" s="62"/>
      <c r="BG275" s="62"/>
      <c r="BH275" s="62"/>
      <c r="BI275" s="62"/>
      <c r="BJ275" s="62"/>
      <c r="BK275" s="62"/>
      <c r="BL275" s="62"/>
      <c r="BM275" s="62"/>
      <c r="BN275" s="62"/>
      <c r="BO275" s="62"/>
      <c r="BP275" s="62"/>
      <c r="BQ275" s="62"/>
      <c r="BR275" s="62"/>
      <c r="BS275" s="62"/>
      <c r="BT275" s="62"/>
      <c r="BU275" s="62"/>
      <c r="BV275" s="62"/>
      <c r="BW275" s="62"/>
      <c r="BX275" s="62"/>
      <c r="BY275" s="62"/>
      <c r="BZ275" s="62"/>
      <c r="CA275" s="62"/>
      <c r="CB275" s="62"/>
      <c r="CC275" s="62"/>
      <c r="CD275" s="62"/>
      <c r="CE275" s="62"/>
    </row>
    <row r="276" spans="1:83" ht="21" customHeight="1" x14ac:dyDescent="0.25">
      <c r="A276" s="62"/>
      <c r="B276" s="77">
        <v>267</v>
      </c>
      <c r="C276" s="77"/>
      <c r="D276" s="83"/>
      <c r="E276" s="77"/>
      <c r="F276" s="77"/>
      <c r="G276" s="77"/>
      <c r="H276" s="85"/>
      <c r="I276" s="77"/>
      <c r="J276" s="86"/>
      <c r="K276" s="77"/>
      <c r="L276" s="78"/>
      <c r="M276" s="77"/>
      <c r="N276" s="79"/>
      <c r="O276" s="80"/>
      <c r="P276" s="80"/>
      <c r="Q276" s="80"/>
      <c r="R276" s="79"/>
      <c r="S276" s="79"/>
      <c r="T276" s="77"/>
      <c r="U276" s="77"/>
      <c r="V276" s="62"/>
      <c r="W276" s="76"/>
      <c r="X276" s="76"/>
      <c r="Y276" s="62"/>
      <c r="Z276" s="62"/>
      <c r="AA276" s="62"/>
      <c r="AB276" s="62"/>
      <c r="AC276" s="62" t="str">
        <f>IFERROR(IF(Q276="PENDIENTE","",IF(U276="NO EJECUTAR","",IF((O276+P276)&lt;&gt;Q276,"REV",""))),"REV")</f>
        <v/>
      </c>
      <c r="AD276" s="62" t="str">
        <f>IFERROR(IF(#REF!="PENDIENTE","",IF(U276="NO EJECUTAR","",IF((#REF!+#REF!)&lt;&gt;#REF!,"REV",""))),"REV")</f>
        <v>REV</v>
      </c>
      <c r="AE276" s="63"/>
      <c r="AF276" s="62"/>
      <c r="AG276" s="62"/>
      <c r="AH276" s="62"/>
      <c r="AI276" s="62"/>
      <c r="AJ276" s="62"/>
      <c r="AK276" s="62"/>
      <c r="AL276" s="62"/>
      <c r="AM276" s="62"/>
      <c r="AN276" s="62"/>
      <c r="AO276" s="62"/>
      <c r="AP276" s="62"/>
      <c r="AQ276" s="62"/>
      <c r="AR276" s="62"/>
      <c r="AS276" s="62"/>
      <c r="AT276" s="62"/>
      <c r="AU276" s="62"/>
      <c r="AV276" s="62"/>
      <c r="AW276" s="62"/>
      <c r="AX276" s="62"/>
      <c r="AY276" s="62"/>
      <c r="AZ276" s="62"/>
      <c r="BA276" s="62"/>
      <c r="BB276" s="62"/>
      <c r="BC276" s="62"/>
      <c r="BD276" s="62"/>
      <c r="BE276" s="62"/>
      <c r="BF276" s="62"/>
      <c r="BG276" s="62"/>
      <c r="BH276" s="62"/>
      <c r="BI276" s="62"/>
      <c r="BJ276" s="62"/>
      <c r="BK276" s="62"/>
      <c r="BL276" s="62"/>
      <c r="BM276" s="62"/>
      <c r="BN276" s="62"/>
      <c r="BO276" s="62"/>
      <c r="BP276" s="62"/>
      <c r="BQ276" s="62"/>
      <c r="BR276" s="62"/>
      <c r="BS276" s="62"/>
      <c r="BT276" s="62"/>
      <c r="BU276" s="62"/>
      <c r="BV276" s="62"/>
      <c r="BW276" s="62"/>
      <c r="BX276" s="62"/>
      <c r="BY276" s="62"/>
      <c r="BZ276" s="62"/>
      <c r="CA276" s="62"/>
      <c r="CB276" s="62"/>
      <c r="CC276" s="62"/>
      <c r="CD276" s="62"/>
      <c r="CE276" s="62"/>
    </row>
    <row r="277" spans="1:83" ht="21" customHeight="1" x14ac:dyDescent="0.25">
      <c r="A277" s="62"/>
      <c r="B277" s="77">
        <v>268</v>
      </c>
      <c r="C277" s="77"/>
      <c r="D277" s="83"/>
      <c r="E277" s="77"/>
      <c r="F277" s="77"/>
      <c r="G277" s="77"/>
      <c r="H277" s="85"/>
      <c r="I277" s="77"/>
      <c r="J277" s="86"/>
      <c r="K277" s="77"/>
      <c r="L277" s="78"/>
      <c r="M277" s="77"/>
      <c r="N277" s="79"/>
      <c r="O277" s="80"/>
      <c r="P277" s="80"/>
      <c r="Q277" s="80"/>
      <c r="R277" s="79"/>
      <c r="S277" s="79"/>
      <c r="T277" s="77"/>
      <c r="U277" s="77"/>
      <c r="V277" s="62"/>
      <c r="W277" s="76"/>
      <c r="X277" s="76"/>
      <c r="Y277" s="62"/>
      <c r="Z277" s="62"/>
      <c r="AA277" s="62"/>
      <c r="AB277" s="62"/>
      <c r="AC277" s="62" t="str">
        <f>IFERROR(IF(Q277="PENDIENTE","",IF(U277="NO EJECUTAR","",IF((O277+P277)&lt;&gt;Q277,"REV",""))),"REV")</f>
        <v/>
      </c>
      <c r="AD277" s="62" t="str">
        <f>IFERROR(IF(#REF!="PENDIENTE","",IF(U277="NO EJECUTAR","",IF((#REF!+#REF!)&lt;&gt;#REF!,"REV",""))),"REV")</f>
        <v>REV</v>
      </c>
      <c r="AE277" s="63"/>
      <c r="AF277" s="62"/>
      <c r="AG277" s="62"/>
      <c r="AH277" s="62"/>
      <c r="AI277" s="62"/>
      <c r="AJ277" s="62"/>
      <c r="AK277" s="62"/>
      <c r="AL277" s="62"/>
      <c r="AM277" s="62"/>
      <c r="AN277" s="62"/>
      <c r="AO277" s="62"/>
      <c r="AP277" s="62"/>
      <c r="AQ277" s="62"/>
      <c r="AR277" s="62"/>
      <c r="AS277" s="62"/>
      <c r="AT277" s="62"/>
      <c r="AU277" s="62"/>
      <c r="AV277" s="62"/>
      <c r="AW277" s="62"/>
      <c r="AX277" s="62"/>
      <c r="AY277" s="62"/>
      <c r="AZ277" s="62"/>
      <c r="BA277" s="62"/>
      <c r="BB277" s="62"/>
      <c r="BC277" s="62"/>
      <c r="BD277" s="62"/>
      <c r="BE277" s="62"/>
      <c r="BF277" s="62"/>
      <c r="BG277" s="62"/>
      <c r="BH277" s="62"/>
      <c r="BI277" s="62"/>
      <c r="BJ277" s="62"/>
      <c r="BK277" s="62"/>
      <c r="BL277" s="62"/>
      <c r="BM277" s="62"/>
      <c r="BN277" s="62"/>
      <c r="BO277" s="62"/>
      <c r="BP277" s="62"/>
      <c r="BQ277" s="62"/>
      <c r="BR277" s="62"/>
      <c r="BS277" s="62"/>
      <c r="BT277" s="62"/>
      <c r="BU277" s="62"/>
      <c r="BV277" s="62"/>
      <c r="BW277" s="62"/>
      <c r="BX277" s="62"/>
      <c r="BY277" s="62"/>
      <c r="BZ277" s="62"/>
      <c r="CA277" s="62"/>
      <c r="CB277" s="62"/>
      <c r="CC277" s="62"/>
      <c r="CD277" s="62"/>
      <c r="CE277" s="62"/>
    </row>
    <row r="278" spans="1:83" ht="21" customHeight="1" x14ac:dyDescent="0.25">
      <c r="A278" s="62"/>
      <c r="B278" s="77">
        <v>269</v>
      </c>
      <c r="C278" s="77"/>
      <c r="D278" s="83"/>
      <c r="E278" s="77"/>
      <c r="F278" s="77"/>
      <c r="G278" s="77"/>
      <c r="H278" s="85"/>
      <c r="I278" s="77"/>
      <c r="J278" s="86"/>
      <c r="K278" s="77"/>
      <c r="L278" s="78"/>
      <c r="M278" s="77"/>
      <c r="N278" s="79"/>
      <c r="O278" s="80"/>
      <c r="P278" s="80"/>
      <c r="Q278" s="80"/>
      <c r="R278" s="79"/>
      <c r="S278" s="79"/>
      <c r="T278" s="77"/>
      <c r="U278" s="77"/>
      <c r="V278" s="62"/>
      <c r="W278" s="76"/>
      <c r="X278" s="76"/>
      <c r="Y278" s="62"/>
      <c r="Z278" s="62"/>
      <c r="AA278" s="62"/>
      <c r="AB278" s="62"/>
      <c r="AC278" s="62" t="str">
        <f>IFERROR(IF(Q278="PENDIENTE","",IF(U278="NO EJECUTAR","",IF((O278+P278)&lt;&gt;Q278,"REV",""))),"REV")</f>
        <v/>
      </c>
      <c r="AD278" s="62" t="str">
        <f>IFERROR(IF(#REF!="PENDIENTE","",IF(U278="NO EJECUTAR","",IF((#REF!+#REF!)&lt;&gt;#REF!,"REV",""))),"REV")</f>
        <v>REV</v>
      </c>
      <c r="AE278" s="63"/>
      <c r="AF278" s="62"/>
      <c r="AG278" s="62"/>
      <c r="AH278" s="62"/>
      <c r="AI278" s="62"/>
      <c r="AJ278" s="62"/>
      <c r="AK278" s="62"/>
      <c r="AL278" s="62"/>
      <c r="AM278" s="62"/>
      <c r="AN278" s="62"/>
      <c r="AO278" s="62"/>
      <c r="AP278" s="62"/>
      <c r="AQ278" s="62"/>
      <c r="AR278" s="62"/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2"/>
      <c r="BU278" s="62"/>
      <c r="BV278" s="62"/>
      <c r="BW278" s="62"/>
      <c r="BX278" s="62"/>
      <c r="BY278" s="62"/>
      <c r="BZ278" s="62"/>
      <c r="CA278" s="62"/>
      <c r="CB278" s="62"/>
      <c r="CC278" s="62"/>
      <c r="CD278" s="62"/>
      <c r="CE278" s="62"/>
    </row>
    <row r="279" spans="1:83" ht="21" customHeight="1" x14ac:dyDescent="0.25">
      <c r="A279" s="62"/>
      <c r="B279" s="77">
        <v>270</v>
      </c>
      <c r="C279" s="77"/>
      <c r="D279" s="83"/>
      <c r="E279" s="77"/>
      <c r="F279" s="77"/>
      <c r="G279" s="77"/>
      <c r="H279" s="85"/>
      <c r="I279" s="77"/>
      <c r="J279" s="86"/>
      <c r="K279" s="77"/>
      <c r="L279" s="78"/>
      <c r="M279" s="77"/>
      <c r="N279" s="79"/>
      <c r="O279" s="80"/>
      <c r="P279" s="80"/>
      <c r="Q279" s="80"/>
      <c r="R279" s="79"/>
      <c r="S279" s="79"/>
      <c r="T279" s="77"/>
      <c r="U279" s="77"/>
      <c r="V279" s="62"/>
      <c r="W279" s="76"/>
      <c r="X279" s="76"/>
      <c r="Y279" s="62"/>
      <c r="Z279" s="62"/>
      <c r="AA279" s="62"/>
      <c r="AB279" s="62"/>
      <c r="AC279" s="62" t="str">
        <f>IFERROR(IF(Q279="PENDIENTE","",IF(U279="NO EJECUTAR","",IF((O279+P279)&lt;&gt;Q279,"REV",""))),"REV")</f>
        <v/>
      </c>
      <c r="AD279" s="62" t="str">
        <f>IFERROR(IF(#REF!="PENDIENTE","",IF(U279="NO EJECUTAR","",IF((#REF!+#REF!)&lt;&gt;#REF!,"REV",""))),"REV")</f>
        <v>REV</v>
      </c>
      <c r="AE279" s="63"/>
      <c r="AF279" s="62"/>
      <c r="AG279" s="62"/>
      <c r="AH279" s="62"/>
      <c r="AI279" s="62"/>
      <c r="AJ279" s="62"/>
      <c r="AK279" s="62"/>
      <c r="AL279" s="62"/>
      <c r="AM279" s="62"/>
      <c r="AN279" s="62"/>
      <c r="AO279" s="62"/>
      <c r="AP279" s="62"/>
      <c r="AQ279" s="62"/>
      <c r="AR279" s="62"/>
      <c r="AS279" s="62"/>
      <c r="AT279" s="62"/>
      <c r="AU279" s="62"/>
      <c r="AV279" s="62"/>
      <c r="AW279" s="62"/>
      <c r="AX279" s="62"/>
      <c r="AY279" s="62"/>
      <c r="AZ279" s="62"/>
      <c r="BA279" s="62"/>
      <c r="BB279" s="62"/>
      <c r="BC279" s="62"/>
      <c r="BD279" s="62"/>
      <c r="BE279" s="62"/>
      <c r="BF279" s="62"/>
      <c r="BG279" s="62"/>
      <c r="BH279" s="62"/>
      <c r="BI279" s="62"/>
      <c r="BJ279" s="62"/>
      <c r="BK279" s="62"/>
      <c r="BL279" s="62"/>
      <c r="BM279" s="62"/>
      <c r="BN279" s="62"/>
      <c r="BO279" s="62"/>
      <c r="BP279" s="62"/>
      <c r="BQ279" s="62"/>
      <c r="BR279" s="62"/>
      <c r="BS279" s="62"/>
      <c r="BT279" s="62"/>
      <c r="BU279" s="62"/>
      <c r="BV279" s="62"/>
      <c r="BW279" s="62"/>
      <c r="BX279" s="62"/>
      <c r="BY279" s="62"/>
      <c r="BZ279" s="62"/>
      <c r="CA279" s="62"/>
      <c r="CB279" s="62"/>
      <c r="CC279" s="62"/>
      <c r="CD279" s="62"/>
      <c r="CE279" s="62"/>
    </row>
    <row r="280" spans="1:83" ht="21" customHeight="1" x14ac:dyDescent="0.25">
      <c r="A280" s="62"/>
      <c r="B280" s="70">
        <v>271</v>
      </c>
      <c r="C280" s="77"/>
      <c r="D280" s="83"/>
      <c r="E280" s="77"/>
      <c r="F280" s="77"/>
      <c r="G280" s="77"/>
      <c r="H280" s="85"/>
      <c r="I280" s="77"/>
      <c r="J280" s="86"/>
      <c r="K280" s="77"/>
      <c r="L280" s="78"/>
      <c r="M280" s="77"/>
      <c r="N280" s="79"/>
      <c r="O280" s="80"/>
      <c r="P280" s="80"/>
      <c r="Q280" s="80"/>
      <c r="R280" s="79"/>
      <c r="S280" s="79"/>
      <c r="T280" s="77"/>
      <c r="U280" s="77"/>
      <c r="V280" s="62"/>
      <c r="W280" s="76"/>
      <c r="X280" s="76"/>
      <c r="Y280" s="62"/>
      <c r="Z280" s="62"/>
      <c r="AA280" s="62"/>
      <c r="AB280" s="62"/>
      <c r="AC280" s="62" t="str">
        <f>IFERROR(IF(Q280="PENDIENTE","",IF(U280="NO EJECUTAR","",IF((O280+P280)&lt;&gt;Q280,"REV",""))),"REV")</f>
        <v/>
      </c>
      <c r="AD280" s="62" t="str">
        <f>IFERROR(IF(#REF!="PENDIENTE","",IF(U280="NO EJECUTAR","",IF((#REF!+#REF!)&lt;&gt;#REF!,"REV",""))),"REV")</f>
        <v>REV</v>
      </c>
      <c r="AE280" s="63"/>
      <c r="AF280" s="62"/>
      <c r="AG280" s="62"/>
      <c r="AH280" s="62"/>
      <c r="AI280" s="62"/>
      <c r="AJ280" s="62"/>
      <c r="AK280" s="62"/>
      <c r="AL280" s="62"/>
      <c r="AM280" s="62"/>
      <c r="AN280" s="62"/>
      <c r="AO280" s="62"/>
      <c r="AP280" s="62"/>
      <c r="AQ280" s="62"/>
      <c r="AR280" s="62"/>
      <c r="AS280" s="62"/>
      <c r="AT280" s="62"/>
      <c r="AU280" s="62"/>
      <c r="AV280" s="62"/>
      <c r="AW280" s="62"/>
      <c r="AX280" s="62"/>
      <c r="AY280" s="62"/>
      <c r="AZ280" s="62"/>
      <c r="BA280" s="62"/>
      <c r="BB280" s="62"/>
      <c r="BC280" s="62"/>
      <c r="BD280" s="62"/>
      <c r="BE280" s="62"/>
      <c r="BF280" s="62"/>
      <c r="BG280" s="62"/>
      <c r="BH280" s="62"/>
      <c r="BI280" s="62"/>
      <c r="BJ280" s="62"/>
      <c r="BK280" s="62"/>
      <c r="BL280" s="62"/>
      <c r="BM280" s="62"/>
      <c r="BN280" s="62"/>
      <c r="BO280" s="62"/>
      <c r="BP280" s="62"/>
      <c r="BQ280" s="62"/>
      <c r="BR280" s="62"/>
      <c r="BS280" s="62"/>
      <c r="BT280" s="62"/>
      <c r="BU280" s="62"/>
      <c r="BV280" s="62"/>
      <c r="BW280" s="62"/>
      <c r="BX280" s="62"/>
      <c r="BY280" s="62"/>
      <c r="BZ280" s="62"/>
      <c r="CA280" s="62"/>
      <c r="CB280" s="62"/>
      <c r="CC280" s="62"/>
      <c r="CD280" s="62"/>
      <c r="CE280" s="62"/>
    </row>
    <row r="281" spans="1:83" ht="21" customHeight="1" x14ac:dyDescent="0.25">
      <c r="A281" s="62"/>
      <c r="B281" s="77">
        <v>272</v>
      </c>
      <c r="C281" s="77"/>
      <c r="D281" s="83"/>
      <c r="E281" s="77"/>
      <c r="F281" s="77"/>
      <c r="G281" s="77"/>
      <c r="H281" s="85"/>
      <c r="I281" s="77"/>
      <c r="J281" s="86"/>
      <c r="K281" s="77"/>
      <c r="L281" s="78"/>
      <c r="M281" s="77"/>
      <c r="N281" s="79"/>
      <c r="O281" s="80"/>
      <c r="P281" s="80"/>
      <c r="Q281" s="80"/>
      <c r="R281" s="79"/>
      <c r="S281" s="79"/>
      <c r="T281" s="77"/>
      <c r="U281" s="77"/>
      <c r="V281" s="62"/>
      <c r="W281" s="76"/>
      <c r="X281" s="76"/>
      <c r="Y281" s="62"/>
      <c r="Z281" s="62"/>
      <c r="AA281" s="62"/>
      <c r="AB281" s="62"/>
      <c r="AC281" s="62" t="str">
        <f>IFERROR(IF(Q281="PENDIENTE","",IF(U281="NO EJECUTAR","",IF((O281+P281)&lt;&gt;Q281,"REV",""))),"REV")</f>
        <v/>
      </c>
      <c r="AD281" s="62" t="str">
        <f>IFERROR(IF(#REF!="PENDIENTE","",IF(U281="NO EJECUTAR","",IF((#REF!+#REF!)&lt;&gt;#REF!,"REV",""))),"REV")</f>
        <v>REV</v>
      </c>
      <c r="AE281" s="63"/>
      <c r="AF281" s="62"/>
      <c r="AG281" s="62"/>
      <c r="AH281" s="62"/>
      <c r="AI281" s="62"/>
      <c r="AJ281" s="62"/>
      <c r="AK281" s="62"/>
      <c r="AL281" s="62"/>
      <c r="AM281" s="62"/>
      <c r="AN281" s="62"/>
      <c r="AO281" s="62"/>
      <c r="AP281" s="62"/>
      <c r="AQ281" s="62"/>
      <c r="AR281" s="62"/>
      <c r="AS281" s="62"/>
      <c r="AT281" s="62"/>
      <c r="AU281" s="62"/>
      <c r="AV281" s="62"/>
      <c r="AW281" s="62"/>
      <c r="AX281" s="62"/>
      <c r="AY281" s="62"/>
      <c r="AZ281" s="62"/>
      <c r="BA281" s="62"/>
      <c r="BB281" s="62"/>
      <c r="BC281" s="62"/>
      <c r="BD281" s="62"/>
      <c r="BE281" s="62"/>
      <c r="BF281" s="62"/>
      <c r="BG281" s="62"/>
      <c r="BH281" s="62"/>
      <c r="BI281" s="62"/>
      <c r="BJ281" s="62"/>
      <c r="BK281" s="62"/>
      <c r="BL281" s="62"/>
      <c r="BM281" s="62"/>
      <c r="BN281" s="62"/>
      <c r="BO281" s="62"/>
      <c r="BP281" s="62"/>
      <c r="BQ281" s="62"/>
      <c r="BR281" s="62"/>
      <c r="BS281" s="62"/>
      <c r="BT281" s="62"/>
      <c r="BU281" s="62"/>
      <c r="BV281" s="62"/>
      <c r="BW281" s="62"/>
      <c r="BX281" s="62"/>
      <c r="BY281" s="62"/>
      <c r="BZ281" s="62"/>
      <c r="CA281" s="62"/>
      <c r="CB281" s="62"/>
      <c r="CC281" s="62"/>
      <c r="CD281" s="62"/>
      <c r="CE281" s="62"/>
    </row>
    <row r="282" spans="1:83" ht="21" customHeight="1" x14ac:dyDescent="0.25">
      <c r="A282" s="62"/>
      <c r="B282" s="77">
        <v>273</v>
      </c>
      <c r="C282" s="77"/>
      <c r="D282" s="83"/>
      <c r="E282" s="77"/>
      <c r="F282" s="77"/>
      <c r="G282" s="77"/>
      <c r="H282" s="85"/>
      <c r="I282" s="77"/>
      <c r="J282" s="86"/>
      <c r="K282" s="77"/>
      <c r="L282" s="78"/>
      <c r="M282" s="77"/>
      <c r="N282" s="79"/>
      <c r="O282" s="80"/>
      <c r="P282" s="80"/>
      <c r="Q282" s="80"/>
      <c r="R282" s="79"/>
      <c r="S282" s="79"/>
      <c r="T282" s="77"/>
      <c r="U282" s="77"/>
      <c r="V282" s="62"/>
      <c r="W282" s="76"/>
      <c r="X282" s="76"/>
      <c r="Y282" s="62"/>
      <c r="Z282" s="62"/>
      <c r="AA282" s="62"/>
      <c r="AB282" s="62"/>
      <c r="AC282" s="62" t="str">
        <f>IFERROR(IF(Q282="PENDIENTE","",IF(U282="NO EJECUTAR","",IF((O282+P282)&lt;&gt;Q282,"REV",""))),"REV")</f>
        <v/>
      </c>
      <c r="AD282" s="62" t="str">
        <f>IFERROR(IF(#REF!="PENDIENTE","",IF(U282="NO EJECUTAR","",IF((#REF!+#REF!)&lt;&gt;#REF!,"REV",""))),"REV")</f>
        <v>REV</v>
      </c>
      <c r="AE282" s="63"/>
      <c r="AF282" s="62"/>
      <c r="AG282" s="62"/>
      <c r="AH282" s="62"/>
      <c r="AI282" s="62"/>
      <c r="AJ282" s="62"/>
      <c r="AK282" s="62"/>
      <c r="AL282" s="62"/>
      <c r="AM282" s="62"/>
      <c r="AN282" s="62"/>
      <c r="AO282" s="62"/>
      <c r="AP282" s="62"/>
      <c r="AQ282" s="62"/>
      <c r="AR282" s="62"/>
      <c r="AS282" s="62"/>
      <c r="AT282" s="62"/>
      <c r="AU282" s="62"/>
      <c r="AV282" s="62"/>
      <c r="AW282" s="62"/>
      <c r="AX282" s="62"/>
      <c r="AY282" s="62"/>
      <c r="AZ282" s="62"/>
      <c r="BA282" s="62"/>
      <c r="BB282" s="62"/>
      <c r="BC282" s="62"/>
      <c r="BD282" s="62"/>
      <c r="BE282" s="62"/>
      <c r="BF282" s="62"/>
      <c r="BG282" s="62"/>
      <c r="BH282" s="62"/>
      <c r="BI282" s="62"/>
      <c r="BJ282" s="62"/>
      <c r="BK282" s="62"/>
      <c r="BL282" s="62"/>
      <c r="BM282" s="62"/>
      <c r="BN282" s="62"/>
      <c r="BO282" s="62"/>
      <c r="BP282" s="62"/>
      <c r="BQ282" s="62"/>
      <c r="BR282" s="62"/>
      <c r="BS282" s="62"/>
      <c r="BT282" s="62"/>
      <c r="BU282" s="62"/>
      <c r="BV282" s="62"/>
      <c r="BW282" s="62"/>
      <c r="BX282" s="62"/>
      <c r="BY282" s="62"/>
      <c r="BZ282" s="62"/>
      <c r="CA282" s="62"/>
      <c r="CB282" s="62"/>
      <c r="CC282" s="62"/>
      <c r="CD282" s="62"/>
      <c r="CE282" s="62"/>
    </row>
    <row r="283" spans="1:83" ht="21" customHeight="1" x14ac:dyDescent="0.25">
      <c r="A283" s="62"/>
      <c r="B283" s="77">
        <v>274</v>
      </c>
      <c r="C283" s="77"/>
      <c r="D283" s="83"/>
      <c r="E283" s="77"/>
      <c r="F283" s="77"/>
      <c r="G283" s="77"/>
      <c r="H283" s="85"/>
      <c r="I283" s="77"/>
      <c r="J283" s="86"/>
      <c r="K283" s="77"/>
      <c r="L283" s="78"/>
      <c r="M283" s="77"/>
      <c r="N283" s="79"/>
      <c r="O283" s="80"/>
      <c r="P283" s="80"/>
      <c r="Q283" s="80"/>
      <c r="R283" s="79"/>
      <c r="S283" s="79"/>
      <c r="T283" s="77"/>
      <c r="U283" s="77"/>
      <c r="V283" s="62"/>
      <c r="W283" s="76"/>
      <c r="X283" s="76"/>
      <c r="Y283" s="62"/>
      <c r="Z283" s="62"/>
      <c r="AA283" s="62"/>
      <c r="AB283" s="62"/>
      <c r="AC283" s="62" t="str">
        <f>IFERROR(IF(Q283="PENDIENTE","",IF(U283="NO EJECUTAR","",IF((O283+P283)&lt;&gt;Q283,"REV",""))),"REV")</f>
        <v/>
      </c>
      <c r="AD283" s="62" t="str">
        <f>IFERROR(IF(#REF!="PENDIENTE","",IF(U283="NO EJECUTAR","",IF((#REF!+#REF!)&lt;&gt;#REF!,"REV",""))),"REV")</f>
        <v>REV</v>
      </c>
      <c r="AE283" s="63"/>
      <c r="AF283" s="62"/>
      <c r="AG283" s="62"/>
      <c r="AH283" s="62"/>
      <c r="AI283" s="62"/>
      <c r="AJ283" s="62"/>
      <c r="AK283" s="62"/>
      <c r="AL283" s="62"/>
      <c r="AM283" s="62"/>
      <c r="AN283" s="62"/>
      <c r="AO283" s="62"/>
      <c r="AP283" s="62"/>
      <c r="AQ283" s="62"/>
      <c r="AR283" s="62"/>
      <c r="AS283" s="62"/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2"/>
      <c r="BS283" s="62"/>
      <c r="BT283" s="62"/>
      <c r="BU283" s="62"/>
      <c r="BV283" s="62"/>
      <c r="BW283" s="62"/>
      <c r="BX283" s="62"/>
      <c r="BY283" s="62"/>
      <c r="BZ283" s="62"/>
      <c r="CA283" s="62"/>
      <c r="CB283" s="62"/>
      <c r="CC283" s="62"/>
      <c r="CD283" s="62"/>
      <c r="CE283" s="62"/>
    </row>
    <row r="284" spans="1:83" ht="21" customHeight="1" x14ac:dyDescent="0.25">
      <c r="A284" s="62"/>
      <c r="B284" s="77">
        <v>275</v>
      </c>
      <c r="C284" s="77"/>
      <c r="D284" s="83"/>
      <c r="E284" s="77"/>
      <c r="F284" s="77"/>
      <c r="G284" s="77"/>
      <c r="H284" s="85"/>
      <c r="I284" s="77"/>
      <c r="J284" s="86"/>
      <c r="K284" s="77"/>
      <c r="L284" s="78"/>
      <c r="M284" s="77"/>
      <c r="N284" s="79"/>
      <c r="O284" s="80"/>
      <c r="P284" s="80"/>
      <c r="Q284" s="80"/>
      <c r="R284" s="79"/>
      <c r="S284" s="79"/>
      <c r="T284" s="77"/>
      <c r="U284" s="77"/>
      <c r="V284" s="62"/>
      <c r="W284" s="76"/>
      <c r="X284" s="76"/>
      <c r="Y284" s="62"/>
      <c r="Z284" s="62"/>
      <c r="AA284" s="62"/>
      <c r="AB284" s="62"/>
      <c r="AC284" s="62" t="str">
        <f>IFERROR(IF(Q284="PENDIENTE","",IF(U284="NO EJECUTAR","",IF((O284+P284)&lt;&gt;Q284,"REV",""))),"REV")</f>
        <v/>
      </c>
      <c r="AD284" s="62" t="str">
        <f>IFERROR(IF(#REF!="PENDIENTE","",IF(U284="NO EJECUTAR","",IF((#REF!+#REF!)&lt;&gt;#REF!,"REV",""))),"REV")</f>
        <v>REV</v>
      </c>
      <c r="AE284" s="63"/>
      <c r="AF284" s="62"/>
      <c r="AG284" s="62"/>
      <c r="AH284" s="62"/>
      <c r="AI284" s="62"/>
      <c r="AJ284" s="62"/>
      <c r="AK284" s="62"/>
      <c r="AL284" s="62"/>
      <c r="AM284" s="62"/>
      <c r="AN284" s="62"/>
      <c r="AO284" s="62"/>
      <c r="AP284" s="62"/>
      <c r="AQ284" s="62"/>
      <c r="AR284" s="62"/>
      <c r="AS284" s="62"/>
      <c r="AT284" s="62"/>
      <c r="AU284" s="62"/>
      <c r="AV284" s="62"/>
      <c r="AW284" s="62"/>
      <c r="AX284" s="62"/>
      <c r="AY284" s="62"/>
      <c r="AZ284" s="62"/>
      <c r="BA284" s="62"/>
      <c r="BB284" s="62"/>
      <c r="BC284" s="62"/>
      <c r="BD284" s="62"/>
      <c r="BE284" s="62"/>
      <c r="BF284" s="62"/>
      <c r="BG284" s="62"/>
      <c r="BH284" s="62"/>
      <c r="BI284" s="62"/>
      <c r="BJ284" s="62"/>
      <c r="BK284" s="62"/>
      <c r="BL284" s="62"/>
      <c r="BM284" s="62"/>
      <c r="BN284" s="62"/>
      <c r="BO284" s="62"/>
      <c r="BP284" s="62"/>
      <c r="BQ284" s="62"/>
      <c r="BR284" s="62"/>
      <c r="BS284" s="62"/>
      <c r="BT284" s="62"/>
      <c r="BU284" s="62"/>
      <c r="BV284" s="62"/>
      <c r="BW284" s="62"/>
      <c r="BX284" s="62"/>
      <c r="BY284" s="62"/>
      <c r="BZ284" s="62"/>
      <c r="CA284" s="62"/>
      <c r="CB284" s="62"/>
      <c r="CC284" s="62"/>
      <c r="CD284" s="62"/>
      <c r="CE284" s="62"/>
    </row>
    <row r="285" spans="1:83" ht="21" customHeight="1" x14ac:dyDescent="0.25">
      <c r="A285" s="62"/>
      <c r="B285" s="77">
        <v>276</v>
      </c>
      <c r="C285" s="77"/>
      <c r="D285" s="83"/>
      <c r="E285" s="77"/>
      <c r="F285" s="77"/>
      <c r="G285" s="77"/>
      <c r="H285" s="85"/>
      <c r="I285" s="77"/>
      <c r="J285" s="86"/>
      <c r="K285" s="77"/>
      <c r="L285" s="78"/>
      <c r="M285" s="77"/>
      <c r="N285" s="79"/>
      <c r="O285" s="80"/>
      <c r="P285" s="80"/>
      <c r="Q285" s="80"/>
      <c r="R285" s="79"/>
      <c r="S285" s="79"/>
      <c r="T285" s="77"/>
      <c r="U285" s="77"/>
      <c r="V285" s="62"/>
      <c r="W285" s="76"/>
      <c r="X285" s="76"/>
      <c r="Y285" s="62"/>
      <c r="Z285" s="62"/>
      <c r="AA285" s="62"/>
      <c r="AB285" s="62"/>
      <c r="AC285" s="62" t="str">
        <f>IFERROR(IF(Q285="PENDIENTE","",IF(U285="NO EJECUTAR","",IF((O285+P285)&lt;&gt;Q285,"REV",""))),"REV")</f>
        <v/>
      </c>
      <c r="AD285" s="62" t="str">
        <f>IFERROR(IF(#REF!="PENDIENTE","",IF(U285="NO EJECUTAR","",IF((#REF!+#REF!)&lt;&gt;#REF!,"REV",""))),"REV")</f>
        <v>REV</v>
      </c>
      <c r="AE285" s="63"/>
      <c r="AF285" s="62"/>
      <c r="AG285" s="62"/>
      <c r="AH285" s="62"/>
      <c r="AI285" s="62"/>
      <c r="AJ285" s="62"/>
      <c r="AK285" s="62"/>
      <c r="AL285" s="62"/>
      <c r="AM285" s="62"/>
      <c r="AN285" s="62"/>
      <c r="AO285" s="62"/>
      <c r="AP285" s="62"/>
      <c r="AQ285" s="62"/>
      <c r="AR285" s="62"/>
      <c r="AS285" s="62"/>
      <c r="AT285" s="62"/>
      <c r="AU285" s="62"/>
      <c r="AV285" s="62"/>
      <c r="AW285" s="62"/>
      <c r="AX285" s="62"/>
      <c r="AY285" s="62"/>
      <c r="AZ285" s="62"/>
      <c r="BA285" s="62"/>
      <c r="BB285" s="62"/>
      <c r="BC285" s="62"/>
      <c r="BD285" s="62"/>
      <c r="BE285" s="62"/>
      <c r="BF285" s="62"/>
      <c r="BG285" s="62"/>
      <c r="BH285" s="62"/>
      <c r="BI285" s="62"/>
      <c r="BJ285" s="62"/>
      <c r="BK285" s="62"/>
      <c r="BL285" s="62"/>
      <c r="BM285" s="62"/>
      <c r="BN285" s="62"/>
      <c r="BO285" s="62"/>
      <c r="BP285" s="62"/>
      <c r="BQ285" s="62"/>
      <c r="BR285" s="62"/>
      <c r="BS285" s="62"/>
      <c r="BT285" s="62"/>
      <c r="BU285" s="62"/>
      <c r="BV285" s="62"/>
      <c r="BW285" s="62"/>
      <c r="BX285" s="62"/>
      <c r="BY285" s="62"/>
      <c r="BZ285" s="62"/>
      <c r="CA285" s="62"/>
      <c r="CB285" s="62"/>
      <c r="CC285" s="62"/>
      <c r="CD285" s="62"/>
      <c r="CE285" s="62"/>
    </row>
    <row r="286" spans="1:83" ht="21" customHeight="1" x14ac:dyDescent="0.25">
      <c r="A286" s="62"/>
      <c r="B286" s="70">
        <v>277</v>
      </c>
      <c r="C286" s="77"/>
      <c r="D286" s="83"/>
      <c r="E286" s="77"/>
      <c r="F286" s="77"/>
      <c r="G286" s="77"/>
      <c r="H286" s="85"/>
      <c r="I286" s="77"/>
      <c r="J286" s="86"/>
      <c r="K286" s="77"/>
      <c r="L286" s="78"/>
      <c r="M286" s="77"/>
      <c r="N286" s="79"/>
      <c r="O286" s="80"/>
      <c r="P286" s="80"/>
      <c r="Q286" s="80"/>
      <c r="R286" s="79"/>
      <c r="S286" s="79"/>
      <c r="T286" s="77"/>
      <c r="U286" s="77"/>
      <c r="V286" s="62"/>
      <c r="W286" s="76"/>
      <c r="X286" s="76"/>
      <c r="Y286" s="62"/>
      <c r="Z286" s="62"/>
      <c r="AA286" s="62"/>
      <c r="AB286" s="62"/>
      <c r="AC286" s="62"/>
      <c r="AD286" s="62"/>
      <c r="AE286" s="63"/>
      <c r="AF286" s="62"/>
      <c r="AG286" s="62"/>
      <c r="AH286" s="62"/>
      <c r="AI286" s="62"/>
      <c r="AJ286" s="62"/>
      <c r="AK286" s="62"/>
      <c r="AL286" s="62"/>
      <c r="AM286" s="62"/>
      <c r="AN286" s="62"/>
      <c r="AO286" s="62"/>
      <c r="AP286" s="62"/>
      <c r="AQ286" s="62"/>
      <c r="AR286" s="62"/>
      <c r="AS286" s="62"/>
      <c r="AT286" s="62"/>
      <c r="AU286" s="62"/>
      <c r="AV286" s="62"/>
      <c r="AW286" s="62"/>
      <c r="AX286" s="62"/>
      <c r="AY286" s="62"/>
      <c r="AZ286" s="62"/>
      <c r="BA286" s="62"/>
      <c r="BB286" s="62"/>
      <c r="BC286" s="62"/>
      <c r="BD286" s="62"/>
      <c r="BE286" s="62"/>
      <c r="BF286" s="62"/>
      <c r="BG286" s="62"/>
      <c r="BH286" s="62"/>
      <c r="BI286" s="62"/>
      <c r="BJ286" s="62"/>
      <c r="BK286" s="62"/>
      <c r="BL286" s="62"/>
      <c r="BM286" s="62"/>
      <c r="BN286" s="62"/>
      <c r="BO286" s="62"/>
      <c r="BP286" s="62"/>
      <c r="BQ286" s="62"/>
      <c r="BR286" s="62"/>
      <c r="BS286" s="62"/>
      <c r="BT286" s="62"/>
      <c r="BU286" s="62"/>
      <c r="BV286" s="62"/>
      <c r="BW286" s="62"/>
      <c r="BX286" s="62"/>
      <c r="BY286" s="62"/>
      <c r="BZ286" s="62"/>
      <c r="CA286" s="62"/>
      <c r="CB286" s="62"/>
      <c r="CC286" s="62"/>
      <c r="CD286" s="62"/>
      <c r="CE286" s="62"/>
    </row>
    <row r="287" spans="1:83" ht="21" customHeight="1" x14ac:dyDescent="0.25">
      <c r="A287" s="62"/>
      <c r="B287" s="77">
        <v>278</v>
      </c>
      <c r="C287" s="77"/>
      <c r="D287" s="83"/>
      <c r="E287" s="77"/>
      <c r="F287" s="77"/>
      <c r="G287" s="77"/>
      <c r="H287" s="85"/>
      <c r="I287" s="77"/>
      <c r="J287" s="42"/>
      <c r="K287" s="77"/>
      <c r="L287" s="78"/>
      <c r="M287" s="77"/>
      <c r="N287" s="79"/>
      <c r="O287" s="80"/>
      <c r="P287" s="80"/>
      <c r="Q287" s="80"/>
      <c r="R287" s="79"/>
      <c r="S287" s="79"/>
      <c r="T287" s="77"/>
      <c r="U287" s="77"/>
      <c r="V287" s="62"/>
      <c r="W287" s="76"/>
      <c r="X287" s="76"/>
      <c r="Y287" s="62"/>
      <c r="Z287" s="62"/>
      <c r="AA287" s="62"/>
      <c r="AB287" s="62"/>
      <c r="AC287" s="62"/>
      <c r="AD287" s="62"/>
      <c r="AE287" s="63"/>
      <c r="AF287" s="62"/>
      <c r="AG287" s="62"/>
      <c r="AH287" s="62"/>
      <c r="AI287" s="62"/>
      <c r="AJ287" s="62"/>
      <c r="AK287" s="62"/>
      <c r="AL287" s="62"/>
      <c r="AM287" s="62"/>
      <c r="AN287" s="62"/>
      <c r="AO287" s="62"/>
      <c r="AP287" s="62"/>
      <c r="AQ287" s="62"/>
      <c r="AR287" s="62"/>
      <c r="AS287" s="62"/>
      <c r="AT287" s="62"/>
      <c r="AU287" s="62"/>
      <c r="AV287" s="62"/>
      <c r="AW287" s="62"/>
      <c r="AX287" s="62"/>
      <c r="AY287" s="62"/>
      <c r="AZ287" s="62"/>
      <c r="BA287" s="62"/>
      <c r="BB287" s="62"/>
      <c r="BC287" s="62"/>
      <c r="BD287" s="62"/>
      <c r="BE287" s="62"/>
      <c r="BF287" s="62"/>
      <c r="BG287" s="62"/>
      <c r="BH287" s="62"/>
      <c r="BI287" s="62"/>
      <c r="BJ287" s="62"/>
      <c r="BK287" s="62"/>
      <c r="BL287" s="62"/>
      <c r="BM287" s="62"/>
      <c r="BN287" s="62"/>
      <c r="BO287" s="62"/>
      <c r="BP287" s="62"/>
      <c r="BQ287" s="62"/>
      <c r="BR287" s="62"/>
      <c r="BS287" s="62"/>
      <c r="BT287" s="62"/>
      <c r="BU287" s="62"/>
      <c r="BV287" s="62"/>
      <c r="BW287" s="62"/>
      <c r="BX287" s="62"/>
      <c r="BY287" s="62"/>
      <c r="BZ287" s="62"/>
      <c r="CA287" s="62"/>
      <c r="CB287" s="62"/>
      <c r="CC287" s="62"/>
      <c r="CD287" s="62"/>
      <c r="CE287" s="62"/>
    </row>
    <row r="288" spans="1:83" ht="21" customHeight="1" x14ac:dyDescent="0.25">
      <c r="A288" s="62"/>
      <c r="B288" s="77">
        <v>279</v>
      </c>
      <c r="C288" s="77"/>
      <c r="D288" s="83"/>
      <c r="E288" s="77"/>
      <c r="F288" s="77"/>
      <c r="G288" s="77"/>
      <c r="H288" s="85"/>
      <c r="I288" s="77"/>
      <c r="J288" s="86"/>
      <c r="K288" s="77"/>
      <c r="L288" s="78"/>
      <c r="M288" s="77"/>
      <c r="N288" s="79"/>
      <c r="O288" s="80"/>
      <c r="P288" s="80"/>
      <c r="Q288" s="80"/>
      <c r="R288" s="79"/>
      <c r="S288" s="79"/>
      <c r="T288" s="77"/>
      <c r="U288" s="77"/>
      <c r="V288" s="62"/>
      <c r="W288" s="76"/>
      <c r="X288" s="76"/>
      <c r="Y288" s="62"/>
      <c r="Z288" s="62"/>
      <c r="AA288" s="62"/>
      <c r="AB288" s="62"/>
      <c r="AC288" s="62"/>
      <c r="AD288" s="62"/>
      <c r="AE288" s="63"/>
      <c r="AF288" s="62"/>
      <c r="AG288" s="62"/>
      <c r="AH288" s="62"/>
      <c r="AI288" s="62"/>
      <c r="AJ288" s="62"/>
      <c r="AK288" s="62"/>
      <c r="AL288" s="62"/>
      <c r="AM288" s="62"/>
      <c r="AN288" s="62"/>
      <c r="AO288" s="62"/>
      <c r="AP288" s="62"/>
      <c r="AQ288" s="62"/>
      <c r="AR288" s="62"/>
      <c r="AS288" s="62"/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2"/>
      <c r="BU288" s="62"/>
      <c r="BV288" s="62"/>
      <c r="BW288" s="62"/>
      <c r="BX288" s="62"/>
      <c r="BY288" s="62"/>
      <c r="BZ288" s="62"/>
      <c r="CA288" s="62"/>
      <c r="CB288" s="62"/>
      <c r="CC288" s="62"/>
      <c r="CD288" s="62"/>
      <c r="CE288" s="62"/>
    </row>
    <row r="289" spans="1:83" ht="21" customHeight="1" x14ac:dyDescent="0.25">
      <c r="A289" s="62"/>
      <c r="B289" s="77">
        <v>280</v>
      </c>
      <c r="C289" s="77"/>
      <c r="D289" s="83"/>
      <c r="E289" s="77"/>
      <c r="F289" s="77"/>
      <c r="G289" s="77"/>
      <c r="H289" s="85"/>
      <c r="I289" s="77"/>
      <c r="J289" s="86"/>
      <c r="K289" s="77"/>
      <c r="L289" s="78"/>
      <c r="M289" s="77"/>
      <c r="N289" s="79"/>
      <c r="O289" s="80"/>
      <c r="P289" s="80"/>
      <c r="Q289" s="80"/>
      <c r="R289" s="79"/>
      <c r="S289" s="79"/>
      <c r="T289" s="77"/>
      <c r="U289" s="77"/>
      <c r="V289" s="62"/>
      <c r="W289" s="76"/>
      <c r="X289" s="76"/>
      <c r="Y289" s="62"/>
      <c r="Z289" s="62"/>
      <c r="AA289" s="62"/>
      <c r="AB289" s="62"/>
      <c r="AC289" s="62"/>
      <c r="AD289" s="62"/>
      <c r="AE289" s="63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/>
      <c r="AQ289" s="62"/>
      <c r="AR289" s="62"/>
      <c r="AS289" s="62"/>
      <c r="AT289" s="62"/>
      <c r="AU289" s="62"/>
      <c r="AV289" s="62"/>
      <c r="AW289" s="62"/>
      <c r="AX289" s="62"/>
      <c r="AY289" s="62"/>
      <c r="AZ289" s="62"/>
      <c r="BA289" s="62"/>
      <c r="BB289" s="62"/>
      <c r="BC289" s="62"/>
      <c r="BD289" s="62"/>
      <c r="BE289" s="62"/>
      <c r="BF289" s="62"/>
      <c r="BG289" s="62"/>
      <c r="BH289" s="62"/>
      <c r="BI289" s="62"/>
      <c r="BJ289" s="62"/>
      <c r="BK289" s="62"/>
      <c r="BL289" s="62"/>
      <c r="BM289" s="62"/>
      <c r="BN289" s="62"/>
      <c r="BO289" s="62"/>
      <c r="BP289" s="62"/>
      <c r="BQ289" s="62"/>
      <c r="BR289" s="62"/>
      <c r="BS289" s="62"/>
      <c r="BT289" s="62"/>
      <c r="BU289" s="62"/>
      <c r="BV289" s="62"/>
      <c r="BW289" s="62"/>
      <c r="BX289" s="62"/>
      <c r="BY289" s="62"/>
      <c r="BZ289" s="62"/>
      <c r="CA289" s="62"/>
      <c r="CB289" s="62"/>
      <c r="CC289" s="62"/>
      <c r="CD289" s="62"/>
      <c r="CE289" s="62"/>
    </row>
    <row r="290" spans="1:83" ht="21" customHeight="1" x14ac:dyDescent="0.25">
      <c r="A290" s="62"/>
      <c r="B290" s="77">
        <v>281</v>
      </c>
      <c r="C290" s="77"/>
      <c r="D290" s="83"/>
      <c r="E290" s="77"/>
      <c r="F290" s="77"/>
      <c r="G290" s="77"/>
      <c r="H290" s="85"/>
      <c r="I290" s="77"/>
      <c r="J290" s="86"/>
      <c r="K290" s="77"/>
      <c r="L290" s="78"/>
      <c r="M290" s="77"/>
      <c r="N290" s="79"/>
      <c r="O290" s="80"/>
      <c r="P290" s="80"/>
      <c r="Q290" s="80"/>
      <c r="R290" s="79"/>
      <c r="S290" s="79"/>
      <c r="T290" s="77"/>
      <c r="U290" s="77"/>
      <c r="V290" s="62"/>
      <c r="W290" s="76"/>
      <c r="X290" s="76"/>
      <c r="Y290" s="62"/>
      <c r="Z290" s="62"/>
      <c r="AA290" s="62"/>
      <c r="AB290" s="62"/>
      <c r="AC290" s="62"/>
      <c r="AD290" s="62"/>
      <c r="AE290" s="63"/>
      <c r="AF290" s="62"/>
      <c r="AG290" s="62"/>
      <c r="AH290" s="62"/>
      <c r="AI290" s="62"/>
      <c r="AJ290" s="62"/>
      <c r="AK290" s="62"/>
      <c r="AL290" s="62"/>
      <c r="AM290" s="62"/>
      <c r="AN290" s="62"/>
      <c r="AO290" s="62"/>
      <c r="AP290" s="62"/>
      <c r="AQ290" s="62"/>
      <c r="AR290" s="62"/>
      <c r="AS290" s="62"/>
      <c r="AT290" s="62"/>
      <c r="AU290" s="62"/>
      <c r="AV290" s="62"/>
      <c r="AW290" s="62"/>
      <c r="AX290" s="62"/>
      <c r="AY290" s="62"/>
      <c r="AZ290" s="62"/>
      <c r="BA290" s="62"/>
      <c r="BB290" s="62"/>
      <c r="BC290" s="62"/>
      <c r="BD290" s="62"/>
      <c r="BE290" s="62"/>
      <c r="BF290" s="62"/>
      <c r="BG290" s="62"/>
      <c r="BH290" s="62"/>
      <c r="BI290" s="62"/>
      <c r="BJ290" s="62"/>
      <c r="BK290" s="62"/>
      <c r="BL290" s="62"/>
      <c r="BM290" s="62"/>
      <c r="BN290" s="62"/>
      <c r="BO290" s="62"/>
      <c r="BP290" s="62"/>
      <c r="BQ290" s="62"/>
      <c r="BR290" s="62"/>
      <c r="BS290" s="62"/>
      <c r="BT290" s="62"/>
      <c r="BU290" s="62"/>
      <c r="BV290" s="62"/>
      <c r="BW290" s="62"/>
      <c r="BX290" s="62"/>
      <c r="BY290" s="62"/>
      <c r="BZ290" s="62"/>
      <c r="CA290" s="62"/>
      <c r="CB290" s="62"/>
      <c r="CC290" s="62"/>
      <c r="CD290" s="62"/>
      <c r="CE290" s="62"/>
    </row>
    <row r="291" spans="1:83" ht="21" customHeight="1" x14ac:dyDescent="0.25">
      <c r="A291" s="62"/>
      <c r="B291" s="77">
        <v>282</v>
      </c>
      <c r="C291" s="77"/>
      <c r="D291" s="83"/>
      <c r="E291" s="77"/>
      <c r="F291" s="77"/>
      <c r="G291" s="77"/>
      <c r="H291" s="85"/>
      <c r="I291" s="77"/>
      <c r="J291" s="86"/>
      <c r="K291" s="77"/>
      <c r="L291" s="78"/>
      <c r="M291" s="77"/>
      <c r="N291" s="79"/>
      <c r="O291" s="80"/>
      <c r="P291" s="80"/>
      <c r="Q291" s="80"/>
      <c r="R291" s="79"/>
      <c r="S291" s="79"/>
      <c r="T291" s="77"/>
      <c r="U291" s="77"/>
      <c r="V291" s="62"/>
      <c r="W291" s="76"/>
      <c r="X291" s="76"/>
      <c r="Y291" s="62"/>
      <c r="Z291" s="62"/>
      <c r="AA291" s="62"/>
      <c r="AB291" s="62"/>
      <c r="AC291" s="62"/>
      <c r="AD291" s="62"/>
      <c r="AE291" s="63"/>
      <c r="AF291" s="62"/>
      <c r="AG291" s="62"/>
      <c r="AH291" s="62"/>
      <c r="AI291" s="62"/>
      <c r="AJ291" s="62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2"/>
      <c r="BK291" s="62"/>
      <c r="BL291" s="62"/>
      <c r="BM291" s="62"/>
      <c r="BN291" s="62"/>
      <c r="BO291" s="62"/>
      <c r="BP291" s="62"/>
      <c r="BQ291" s="62"/>
      <c r="BR291" s="62"/>
      <c r="BS291" s="62"/>
      <c r="BT291" s="62"/>
      <c r="BU291" s="62"/>
      <c r="BV291" s="62"/>
      <c r="BW291" s="62"/>
      <c r="BX291" s="62"/>
      <c r="BY291" s="62"/>
      <c r="BZ291" s="62"/>
      <c r="CA291" s="62"/>
      <c r="CB291" s="62"/>
      <c r="CC291" s="62"/>
      <c r="CD291" s="62"/>
      <c r="CE291" s="62"/>
    </row>
    <row r="292" spans="1:83" ht="21" customHeight="1" x14ac:dyDescent="0.25">
      <c r="A292" s="62"/>
      <c r="B292" s="70">
        <v>283</v>
      </c>
      <c r="C292" s="77"/>
      <c r="D292" s="83"/>
      <c r="E292" s="77"/>
      <c r="F292" s="77"/>
      <c r="G292" s="77"/>
      <c r="H292" s="85"/>
      <c r="I292" s="77"/>
      <c r="J292" s="77"/>
      <c r="K292" s="77"/>
      <c r="L292" s="78"/>
      <c r="M292" s="77"/>
      <c r="N292" s="79"/>
      <c r="O292" s="80"/>
      <c r="P292" s="80"/>
      <c r="Q292" s="80"/>
      <c r="R292" s="79"/>
      <c r="S292" s="79"/>
      <c r="T292" s="77"/>
      <c r="U292" s="77"/>
      <c r="V292" s="62"/>
      <c r="W292" s="76"/>
      <c r="X292" s="76"/>
      <c r="Y292" s="62"/>
      <c r="Z292" s="62"/>
      <c r="AA292" s="62"/>
      <c r="AB292" s="62"/>
      <c r="AC292" s="62"/>
      <c r="AD292" s="62"/>
      <c r="AE292" s="63"/>
      <c r="AF292" s="62"/>
      <c r="AG292" s="62"/>
      <c r="AH292" s="62"/>
      <c r="AI292" s="62"/>
      <c r="AJ292" s="62"/>
      <c r="AK292" s="62"/>
      <c r="AL292" s="62"/>
      <c r="AM292" s="62"/>
      <c r="AN292" s="62"/>
      <c r="AO292" s="62"/>
      <c r="AP292" s="62"/>
      <c r="AQ292" s="62"/>
      <c r="AR292" s="62"/>
      <c r="AS292" s="62"/>
      <c r="AT292" s="62"/>
      <c r="AU292" s="62"/>
      <c r="AV292" s="62"/>
      <c r="AW292" s="62"/>
      <c r="AX292" s="62"/>
      <c r="AY292" s="62"/>
      <c r="AZ292" s="62"/>
      <c r="BA292" s="62"/>
      <c r="BB292" s="62"/>
      <c r="BC292" s="62"/>
      <c r="BD292" s="62"/>
      <c r="BE292" s="62"/>
      <c r="BF292" s="62"/>
      <c r="BG292" s="62"/>
      <c r="BH292" s="62"/>
      <c r="BI292" s="62"/>
      <c r="BJ292" s="62"/>
      <c r="BK292" s="62"/>
      <c r="BL292" s="62"/>
      <c r="BM292" s="62"/>
      <c r="BN292" s="62"/>
      <c r="BO292" s="62"/>
      <c r="BP292" s="62"/>
      <c r="BQ292" s="62"/>
      <c r="BR292" s="62"/>
      <c r="BS292" s="62"/>
      <c r="BT292" s="62"/>
      <c r="BU292" s="62"/>
      <c r="BV292" s="62"/>
      <c r="BW292" s="62"/>
      <c r="BX292" s="62"/>
      <c r="BY292" s="62"/>
      <c r="BZ292" s="62"/>
      <c r="CA292" s="62"/>
      <c r="CB292" s="62"/>
      <c r="CC292" s="62"/>
      <c r="CD292" s="62"/>
      <c r="CE292" s="62"/>
    </row>
    <row r="293" spans="1:83" ht="21" customHeight="1" x14ac:dyDescent="0.25">
      <c r="A293" s="62"/>
      <c r="B293" s="77">
        <v>284</v>
      </c>
      <c r="C293" s="77"/>
      <c r="D293" s="83"/>
      <c r="E293" s="77"/>
      <c r="F293" s="77"/>
      <c r="G293" s="77"/>
      <c r="H293" s="85"/>
      <c r="I293" s="77"/>
      <c r="J293" s="86"/>
      <c r="K293" s="77"/>
      <c r="L293" s="78"/>
      <c r="M293" s="77"/>
      <c r="N293" s="79"/>
      <c r="O293" s="80"/>
      <c r="P293" s="80"/>
      <c r="Q293" s="80"/>
      <c r="R293" s="79"/>
      <c r="S293" s="79"/>
      <c r="T293" s="77"/>
      <c r="U293" s="77"/>
      <c r="V293" s="62"/>
      <c r="W293" s="76"/>
      <c r="X293" s="76"/>
      <c r="Y293" s="62"/>
      <c r="Z293" s="62"/>
      <c r="AA293" s="62"/>
      <c r="AB293" s="62"/>
      <c r="AC293" s="62"/>
      <c r="AD293" s="62"/>
      <c r="AE293" s="63"/>
      <c r="AF293" s="62"/>
      <c r="AG293" s="62"/>
      <c r="AH293" s="62"/>
      <c r="AI293" s="62"/>
      <c r="AJ293" s="62"/>
      <c r="AK293" s="62"/>
      <c r="AL293" s="62"/>
      <c r="AM293" s="62"/>
      <c r="AN293" s="62"/>
      <c r="AO293" s="62"/>
      <c r="AP293" s="62"/>
      <c r="AQ293" s="62"/>
      <c r="AR293" s="62"/>
      <c r="AS293" s="62"/>
      <c r="AT293" s="62"/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2"/>
      <c r="BU293" s="62"/>
      <c r="BV293" s="62"/>
      <c r="BW293" s="62"/>
      <c r="BX293" s="62"/>
      <c r="BY293" s="62"/>
      <c r="BZ293" s="62"/>
      <c r="CA293" s="62"/>
      <c r="CB293" s="62"/>
      <c r="CC293" s="62"/>
      <c r="CD293" s="62"/>
      <c r="CE293" s="62"/>
    </row>
    <row r="294" spans="1:83" ht="21" customHeight="1" x14ac:dyDescent="0.25">
      <c r="A294" s="62"/>
      <c r="B294" s="77">
        <v>285</v>
      </c>
      <c r="C294" s="77"/>
      <c r="D294" s="83"/>
      <c r="E294" s="77"/>
      <c r="F294" s="77"/>
      <c r="G294" s="77"/>
      <c r="H294" s="85"/>
      <c r="I294" s="77"/>
      <c r="J294" s="86"/>
      <c r="K294" s="77"/>
      <c r="L294" s="78"/>
      <c r="M294" s="77"/>
      <c r="N294" s="79"/>
      <c r="O294" s="80"/>
      <c r="P294" s="80"/>
      <c r="Q294" s="80"/>
      <c r="R294" s="79"/>
      <c r="S294" s="79"/>
      <c r="T294" s="77"/>
      <c r="U294" s="77"/>
      <c r="V294" s="62"/>
      <c r="W294" s="76"/>
      <c r="X294" s="76"/>
      <c r="Y294" s="62"/>
      <c r="Z294" s="62"/>
      <c r="AA294" s="62"/>
      <c r="AB294" s="62"/>
      <c r="AC294" s="62"/>
      <c r="AD294" s="62"/>
      <c r="AE294" s="63"/>
      <c r="AF294" s="62"/>
      <c r="AG294" s="62"/>
      <c r="AH294" s="62"/>
      <c r="AI294" s="62"/>
      <c r="AJ294" s="62"/>
      <c r="AK294" s="62"/>
      <c r="AL294" s="62"/>
      <c r="AM294" s="62"/>
      <c r="AN294" s="62"/>
      <c r="AO294" s="62"/>
      <c r="AP294" s="62"/>
      <c r="AQ294" s="62"/>
      <c r="AR294" s="62"/>
      <c r="AS294" s="62"/>
      <c r="AT294" s="62"/>
      <c r="AU294" s="62"/>
      <c r="AV294" s="62"/>
      <c r="AW294" s="62"/>
      <c r="AX294" s="62"/>
      <c r="AY294" s="62"/>
      <c r="AZ294" s="62"/>
      <c r="BA294" s="62"/>
      <c r="BB294" s="62"/>
      <c r="BC294" s="62"/>
      <c r="BD294" s="62"/>
      <c r="BE294" s="62"/>
      <c r="BF294" s="62"/>
      <c r="BG294" s="62"/>
      <c r="BH294" s="62"/>
      <c r="BI294" s="62"/>
      <c r="BJ294" s="62"/>
      <c r="BK294" s="62"/>
      <c r="BL294" s="62"/>
      <c r="BM294" s="62"/>
      <c r="BN294" s="62"/>
      <c r="BO294" s="62"/>
      <c r="BP294" s="62"/>
      <c r="BQ294" s="62"/>
      <c r="BR294" s="62"/>
      <c r="BS294" s="62"/>
      <c r="BT294" s="62"/>
      <c r="BU294" s="62"/>
      <c r="BV294" s="62"/>
      <c r="BW294" s="62"/>
      <c r="BX294" s="62"/>
      <c r="BY294" s="62"/>
      <c r="BZ294" s="62"/>
      <c r="CA294" s="62"/>
      <c r="CB294" s="62"/>
      <c r="CC294" s="62"/>
      <c r="CD294" s="62"/>
      <c r="CE294" s="62"/>
    </row>
    <row r="295" spans="1:83" ht="21" customHeight="1" x14ac:dyDescent="0.25">
      <c r="A295" s="62"/>
      <c r="B295" s="77">
        <v>286</v>
      </c>
      <c r="C295" s="77"/>
      <c r="D295" s="83"/>
      <c r="E295" s="77"/>
      <c r="F295" s="77"/>
      <c r="G295" s="77"/>
      <c r="H295" s="85"/>
      <c r="I295" s="77"/>
      <c r="J295" s="86"/>
      <c r="K295" s="77"/>
      <c r="L295" s="78"/>
      <c r="M295" s="77"/>
      <c r="N295" s="79"/>
      <c r="O295" s="80"/>
      <c r="P295" s="80"/>
      <c r="Q295" s="80"/>
      <c r="R295" s="79"/>
      <c r="S295" s="79"/>
      <c r="T295" s="77"/>
      <c r="U295" s="77"/>
      <c r="V295" s="62"/>
      <c r="W295" s="76"/>
      <c r="X295" s="76"/>
      <c r="Y295" s="62"/>
      <c r="Z295" s="62"/>
      <c r="AA295" s="62"/>
      <c r="AB295" s="62"/>
      <c r="AC295" s="62"/>
      <c r="AD295" s="62"/>
      <c r="AE295" s="63"/>
      <c r="AF295" s="62"/>
      <c r="AG295" s="62"/>
      <c r="AH295" s="62"/>
      <c r="AI295" s="62"/>
      <c r="AJ295" s="62"/>
      <c r="AK295" s="62"/>
      <c r="AL295" s="62"/>
      <c r="AM295" s="62"/>
      <c r="AN295" s="62"/>
      <c r="AO295" s="62"/>
      <c r="AP295" s="62"/>
      <c r="AQ295" s="62"/>
      <c r="AR295" s="62"/>
      <c r="AS295" s="62"/>
      <c r="AT295" s="62"/>
      <c r="AU295" s="62"/>
      <c r="AV295" s="62"/>
      <c r="AW295" s="62"/>
      <c r="AX295" s="62"/>
      <c r="AY295" s="62"/>
      <c r="AZ295" s="62"/>
      <c r="BA295" s="62"/>
      <c r="BB295" s="62"/>
      <c r="BC295" s="62"/>
      <c r="BD295" s="62"/>
      <c r="BE295" s="62"/>
      <c r="BF295" s="62"/>
      <c r="BG295" s="62"/>
      <c r="BH295" s="62"/>
      <c r="BI295" s="62"/>
      <c r="BJ295" s="62"/>
      <c r="BK295" s="62"/>
      <c r="BL295" s="62"/>
      <c r="BM295" s="62"/>
      <c r="BN295" s="62"/>
      <c r="BO295" s="62"/>
      <c r="BP295" s="62"/>
      <c r="BQ295" s="62"/>
      <c r="BR295" s="62"/>
      <c r="BS295" s="62"/>
      <c r="BT295" s="62"/>
      <c r="BU295" s="62"/>
      <c r="BV295" s="62"/>
      <c r="BW295" s="62"/>
      <c r="BX295" s="62"/>
      <c r="BY295" s="62"/>
      <c r="BZ295" s="62"/>
      <c r="CA295" s="62"/>
      <c r="CB295" s="62"/>
      <c r="CC295" s="62"/>
      <c r="CD295" s="62"/>
      <c r="CE295" s="62"/>
    </row>
    <row r="296" spans="1:83" ht="21" customHeight="1" x14ac:dyDescent="0.25">
      <c r="A296" s="62"/>
      <c r="B296" s="77">
        <v>287</v>
      </c>
      <c r="C296" s="77"/>
      <c r="D296" s="83"/>
      <c r="E296" s="77"/>
      <c r="F296" s="77"/>
      <c r="G296" s="77"/>
      <c r="H296" s="85"/>
      <c r="I296" s="77"/>
      <c r="J296" s="86"/>
      <c r="K296" s="77"/>
      <c r="L296" s="78"/>
      <c r="M296" s="77"/>
      <c r="N296" s="79"/>
      <c r="O296" s="80"/>
      <c r="P296" s="80"/>
      <c r="Q296" s="80"/>
      <c r="R296" s="79"/>
      <c r="S296" s="79"/>
      <c r="T296" s="77"/>
      <c r="U296" s="77"/>
      <c r="V296" s="62"/>
      <c r="W296" s="76"/>
      <c r="X296" s="76"/>
      <c r="Y296" s="62"/>
      <c r="Z296" s="62"/>
      <c r="AA296" s="62"/>
      <c r="AB296" s="62"/>
      <c r="AC296" s="62"/>
      <c r="AD296" s="62"/>
      <c r="AE296" s="63"/>
      <c r="AF296" s="62"/>
      <c r="AG296" s="62"/>
      <c r="AH296" s="62"/>
      <c r="AI296" s="62"/>
      <c r="AJ296" s="62"/>
      <c r="AK296" s="62"/>
      <c r="AL296" s="62"/>
      <c r="AM296" s="62"/>
      <c r="AN296" s="62"/>
      <c r="AO296" s="62"/>
      <c r="AP296" s="62"/>
      <c r="AQ296" s="62"/>
      <c r="AR296" s="62"/>
      <c r="AS296" s="62"/>
      <c r="AT296" s="62"/>
      <c r="AU296" s="62"/>
      <c r="AV296" s="62"/>
      <c r="AW296" s="62"/>
      <c r="AX296" s="62"/>
      <c r="AY296" s="62"/>
      <c r="AZ296" s="62"/>
      <c r="BA296" s="62"/>
      <c r="BB296" s="62"/>
      <c r="BC296" s="62"/>
      <c r="BD296" s="62"/>
      <c r="BE296" s="62"/>
      <c r="BF296" s="62"/>
      <c r="BG296" s="62"/>
      <c r="BH296" s="62"/>
      <c r="BI296" s="62"/>
      <c r="BJ296" s="62"/>
      <c r="BK296" s="62"/>
      <c r="BL296" s="62"/>
      <c r="BM296" s="62"/>
      <c r="BN296" s="62"/>
      <c r="BO296" s="62"/>
      <c r="BP296" s="62"/>
      <c r="BQ296" s="62"/>
      <c r="BR296" s="62"/>
      <c r="BS296" s="62"/>
      <c r="BT296" s="62"/>
      <c r="BU296" s="62"/>
      <c r="BV296" s="62"/>
      <c r="BW296" s="62"/>
      <c r="BX296" s="62"/>
      <c r="BY296" s="62"/>
      <c r="BZ296" s="62"/>
      <c r="CA296" s="62"/>
      <c r="CB296" s="62"/>
      <c r="CC296" s="62"/>
      <c r="CD296" s="62"/>
      <c r="CE296" s="62"/>
    </row>
    <row r="297" spans="1:83" ht="21" customHeight="1" x14ac:dyDescent="0.25">
      <c r="A297" s="62"/>
      <c r="B297" s="77">
        <v>288</v>
      </c>
      <c r="C297" s="77"/>
      <c r="D297" s="83"/>
      <c r="E297" s="77"/>
      <c r="F297" s="77"/>
      <c r="G297" s="77"/>
      <c r="H297" s="85"/>
      <c r="I297" s="77"/>
      <c r="J297" s="86"/>
      <c r="K297" s="77"/>
      <c r="L297" s="78"/>
      <c r="M297" s="77"/>
      <c r="N297" s="79"/>
      <c r="O297" s="80"/>
      <c r="P297" s="80"/>
      <c r="Q297" s="80"/>
      <c r="R297" s="79"/>
      <c r="S297" s="79"/>
      <c r="T297" s="77"/>
      <c r="U297" s="77"/>
      <c r="V297" s="62"/>
      <c r="W297" s="76"/>
      <c r="X297" s="76"/>
      <c r="Y297" s="62"/>
      <c r="Z297" s="62"/>
      <c r="AA297" s="62"/>
      <c r="AB297" s="62"/>
      <c r="AC297" s="62"/>
      <c r="AD297" s="62"/>
      <c r="AE297" s="63"/>
      <c r="AF297" s="62"/>
      <c r="AG297" s="62"/>
      <c r="AH297" s="62"/>
      <c r="AI297" s="62"/>
      <c r="AJ297" s="62"/>
      <c r="AK297" s="62"/>
      <c r="AL297" s="62"/>
      <c r="AM297" s="62"/>
      <c r="AN297" s="62"/>
      <c r="AO297" s="62"/>
      <c r="AP297" s="62"/>
      <c r="AQ297" s="62"/>
      <c r="AR297" s="62"/>
      <c r="AS297" s="62"/>
      <c r="AT297" s="62"/>
      <c r="AU297" s="62"/>
      <c r="AV297" s="62"/>
      <c r="AW297" s="62"/>
      <c r="AX297" s="62"/>
      <c r="AY297" s="62"/>
      <c r="AZ297" s="62"/>
      <c r="BA297" s="62"/>
      <c r="BB297" s="62"/>
      <c r="BC297" s="62"/>
      <c r="BD297" s="62"/>
      <c r="BE297" s="62"/>
      <c r="BF297" s="62"/>
      <c r="BG297" s="62"/>
      <c r="BH297" s="62"/>
      <c r="BI297" s="62"/>
      <c r="BJ297" s="62"/>
      <c r="BK297" s="62"/>
      <c r="BL297" s="62"/>
      <c r="BM297" s="62"/>
      <c r="BN297" s="62"/>
      <c r="BO297" s="62"/>
      <c r="BP297" s="62"/>
      <c r="BQ297" s="62"/>
      <c r="BR297" s="62"/>
      <c r="BS297" s="62"/>
      <c r="BT297" s="62"/>
      <c r="BU297" s="62"/>
      <c r="BV297" s="62"/>
      <c r="BW297" s="62"/>
      <c r="BX297" s="62"/>
      <c r="BY297" s="62"/>
      <c r="BZ297" s="62"/>
      <c r="CA297" s="62"/>
      <c r="CB297" s="62"/>
      <c r="CC297" s="62"/>
      <c r="CD297" s="62"/>
      <c r="CE297" s="62"/>
    </row>
    <row r="298" spans="1:83" ht="21" customHeight="1" x14ac:dyDescent="0.25">
      <c r="A298" s="62"/>
      <c r="B298" s="70">
        <v>289</v>
      </c>
      <c r="C298" s="81"/>
      <c r="D298" s="83"/>
      <c r="E298" s="77"/>
      <c r="F298" s="77"/>
      <c r="G298" s="77"/>
      <c r="H298" s="85"/>
      <c r="I298" s="77"/>
      <c r="J298" s="86"/>
      <c r="K298" s="77"/>
      <c r="L298" s="78"/>
      <c r="M298" s="77"/>
      <c r="N298" s="79"/>
      <c r="O298" s="80"/>
      <c r="P298" s="80"/>
      <c r="Q298" s="80"/>
      <c r="R298" s="79"/>
      <c r="S298" s="79"/>
      <c r="T298" s="77"/>
      <c r="U298" s="77"/>
      <c r="V298" s="62"/>
      <c r="W298" s="76"/>
      <c r="X298" s="76"/>
      <c r="Y298" s="62"/>
      <c r="Z298" s="62"/>
      <c r="AA298" s="62"/>
      <c r="AB298" s="62"/>
      <c r="AC298" s="62"/>
      <c r="AD298" s="62"/>
      <c r="AE298" s="63"/>
      <c r="AF298" s="62"/>
      <c r="AG298" s="62"/>
      <c r="AH298" s="62"/>
      <c r="AI298" s="62"/>
      <c r="AJ298" s="62"/>
      <c r="AK298" s="62"/>
      <c r="AL298" s="62"/>
      <c r="AM298" s="62"/>
      <c r="AN298" s="62"/>
      <c r="AO298" s="62"/>
      <c r="AP298" s="62"/>
      <c r="AQ298" s="62"/>
      <c r="AR298" s="62"/>
      <c r="AS298" s="62"/>
      <c r="AT298" s="62"/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2"/>
      <c r="BV298" s="62"/>
      <c r="BW298" s="62"/>
      <c r="BX298" s="62"/>
      <c r="BY298" s="62"/>
      <c r="BZ298" s="62"/>
      <c r="CA298" s="62"/>
      <c r="CB298" s="62"/>
      <c r="CC298" s="62"/>
      <c r="CD298" s="62"/>
      <c r="CE298" s="62"/>
    </row>
    <row r="299" spans="1:83" ht="21" customHeight="1" x14ac:dyDescent="0.25">
      <c r="A299" s="62"/>
      <c r="B299" s="77">
        <v>290</v>
      </c>
      <c r="C299" s="77"/>
      <c r="D299" s="83"/>
      <c r="E299" s="77"/>
      <c r="F299" s="77"/>
      <c r="G299" s="77"/>
      <c r="H299" s="85"/>
      <c r="I299" s="77"/>
      <c r="J299" s="86"/>
      <c r="K299" s="77"/>
      <c r="L299" s="78"/>
      <c r="M299" s="77"/>
      <c r="N299" s="79"/>
      <c r="O299" s="80"/>
      <c r="P299" s="80"/>
      <c r="Q299" s="80"/>
      <c r="R299" s="79"/>
      <c r="S299" s="79"/>
      <c r="T299" s="77"/>
      <c r="U299" s="77"/>
      <c r="V299" s="62"/>
      <c r="W299" s="76"/>
      <c r="X299" s="76"/>
      <c r="Y299" s="62"/>
      <c r="Z299" s="62"/>
      <c r="AA299" s="62"/>
      <c r="AB299" s="62"/>
      <c r="AC299" s="62"/>
      <c r="AD299" s="62"/>
      <c r="AE299" s="63"/>
      <c r="AF299" s="62"/>
      <c r="AG299" s="62"/>
      <c r="AH299" s="62"/>
      <c r="AI299" s="62"/>
      <c r="AJ299" s="62"/>
      <c r="AK299" s="62"/>
      <c r="AL299" s="62"/>
      <c r="AM299" s="62"/>
      <c r="AN299" s="62"/>
      <c r="AO299" s="62"/>
      <c r="AP299" s="62"/>
      <c r="AQ299" s="62"/>
      <c r="AR299" s="62"/>
      <c r="AS299" s="62"/>
      <c r="AT299" s="62"/>
      <c r="AU299" s="62"/>
      <c r="AV299" s="62"/>
      <c r="AW299" s="62"/>
      <c r="AX299" s="62"/>
      <c r="AY299" s="62"/>
      <c r="AZ299" s="62"/>
      <c r="BA299" s="62"/>
      <c r="BB299" s="62"/>
      <c r="BC299" s="62"/>
      <c r="BD299" s="62"/>
      <c r="BE299" s="62"/>
      <c r="BF299" s="62"/>
      <c r="BG299" s="62"/>
      <c r="BH299" s="62"/>
      <c r="BI299" s="62"/>
      <c r="BJ299" s="62"/>
      <c r="BK299" s="62"/>
      <c r="BL299" s="62"/>
      <c r="BM299" s="62"/>
      <c r="BN299" s="62"/>
      <c r="BO299" s="62"/>
      <c r="BP299" s="62"/>
      <c r="BQ299" s="62"/>
      <c r="BR299" s="62"/>
      <c r="BS299" s="62"/>
      <c r="BT299" s="62"/>
      <c r="BU299" s="62"/>
      <c r="BV299" s="62"/>
      <c r="BW299" s="62"/>
      <c r="BX299" s="62"/>
      <c r="BY299" s="62"/>
      <c r="BZ299" s="62"/>
      <c r="CA299" s="62"/>
      <c r="CB299" s="62"/>
      <c r="CC299" s="62"/>
      <c r="CD299" s="62"/>
      <c r="CE299" s="62"/>
    </row>
    <row r="300" spans="1:83" ht="21" customHeight="1" x14ac:dyDescent="0.25">
      <c r="A300" s="62"/>
      <c r="B300" s="77">
        <v>291</v>
      </c>
      <c r="C300" s="77"/>
      <c r="D300" s="83"/>
      <c r="E300" s="77"/>
      <c r="F300" s="77"/>
      <c r="G300" s="77"/>
      <c r="H300" s="85"/>
      <c r="I300" s="77"/>
      <c r="J300" s="86"/>
      <c r="K300" s="77"/>
      <c r="L300" s="78"/>
      <c r="M300" s="77"/>
      <c r="N300" s="79"/>
      <c r="O300" s="80"/>
      <c r="P300" s="80"/>
      <c r="Q300" s="80"/>
      <c r="R300" s="79"/>
      <c r="S300" s="79"/>
      <c r="T300" s="77"/>
      <c r="U300" s="77"/>
      <c r="V300" s="62"/>
      <c r="W300" s="76"/>
      <c r="X300" s="76"/>
      <c r="Y300" s="62"/>
      <c r="Z300" s="62"/>
      <c r="AA300" s="62"/>
      <c r="AB300" s="62"/>
      <c r="AC300" s="62"/>
      <c r="AD300" s="62"/>
      <c r="AE300" s="63"/>
      <c r="AF300" s="62"/>
      <c r="AG300" s="62"/>
      <c r="AH300" s="62"/>
      <c r="AI300" s="62"/>
      <c r="AJ300" s="62"/>
      <c r="AK300" s="62"/>
      <c r="AL300" s="62"/>
      <c r="AM300" s="62"/>
      <c r="AN300" s="62"/>
      <c r="AO300" s="62"/>
      <c r="AP300" s="62"/>
      <c r="AQ300" s="62"/>
      <c r="AR300" s="62"/>
      <c r="AS300" s="62"/>
      <c r="AT300" s="62"/>
      <c r="AU300" s="62"/>
      <c r="AV300" s="62"/>
      <c r="AW300" s="62"/>
      <c r="AX300" s="62"/>
      <c r="AY300" s="62"/>
      <c r="AZ300" s="62"/>
      <c r="BA300" s="62"/>
      <c r="BB300" s="62"/>
      <c r="BC300" s="62"/>
      <c r="BD300" s="62"/>
      <c r="BE300" s="62"/>
      <c r="BF300" s="62"/>
      <c r="BG300" s="62"/>
      <c r="BH300" s="62"/>
      <c r="BI300" s="62"/>
      <c r="BJ300" s="62"/>
      <c r="BK300" s="62"/>
      <c r="BL300" s="62"/>
      <c r="BM300" s="62"/>
      <c r="BN300" s="62"/>
      <c r="BO300" s="62"/>
      <c r="BP300" s="62"/>
      <c r="BQ300" s="62"/>
      <c r="BR300" s="62"/>
      <c r="BS300" s="62"/>
      <c r="BT300" s="62"/>
      <c r="BU300" s="62"/>
      <c r="BV300" s="62"/>
      <c r="BW300" s="62"/>
      <c r="BX300" s="62"/>
      <c r="BY300" s="62"/>
      <c r="BZ300" s="62"/>
      <c r="CA300" s="62"/>
      <c r="CB300" s="62"/>
      <c r="CC300" s="62"/>
      <c r="CD300" s="62"/>
      <c r="CE300" s="62"/>
    </row>
    <row r="301" spans="1:83" ht="21" customHeight="1" x14ac:dyDescent="0.25">
      <c r="A301" s="62"/>
      <c r="B301" s="77">
        <v>292</v>
      </c>
      <c r="C301" s="77"/>
      <c r="D301" s="83"/>
      <c r="E301" s="77"/>
      <c r="F301" s="77"/>
      <c r="G301" s="77"/>
      <c r="H301" s="77"/>
      <c r="I301" s="77"/>
      <c r="J301" s="86"/>
      <c r="K301" s="77"/>
      <c r="L301" s="78"/>
      <c r="M301" s="77"/>
      <c r="N301" s="79"/>
      <c r="O301" s="80"/>
      <c r="P301" s="80"/>
      <c r="Q301" s="80"/>
      <c r="R301" s="79"/>
      <c r="S301" s="79"/>
      <c r="T301" s="77"/>
      <c r="U301" s="77"/>
      <c r="V301" s="62"/>
      <c r="W301" s="76"/>
      <c r="X301" s="76"/>
      <c r="Y301" s="62"/>
      <c r="Z301" s="62"/>
      <c r="AA301" s="62"/>
      <c r="AB301" s="62"/>
      <c r="AC301" s="62"/>
      <c r="AD301" s="62"/>
      <c r="AE301" s="63"/>
      <c r="AF301" s="62"/>
      <c r="AG301" s="62"/>
      <c r="AH301" s="62"/>
      <c r="AI301" s="62"/>
      <c r="AJ301" s="62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62"/>
      <c r="BB301" s="62"/>
      <c r="BC301" s="62"/>
      <c r="BD301" s="62"/>
      <c r="BE301" s="62"/>
      <c r="BF301" s="62"/>
      <c r="BG301" s="62"/>
      <c r="BH301" s="62"/>
      <c r="BI301" s="62"/>
      <c r="BJ301" s="62"/>
      <c r="BK301" s="62"/>
      <c r="BL301" s="62"/>
      <c r="BM301" s="62"/>
      <c r="BN301" s="62"/>
      <c r="BO301" s="62"/>
      <c r="BP301" s="62"/>
      <c r="BQ301" s="62"/>
      <c r="BR301" s="62"/>
      <c r="BS301" s="62"/>
      <c r="BT301" s="62"/>
      <c r="BU301" s="62"/>
      <c r="BV301" s="62"/>
      <c r="BW301" s="62"/>
      <c r="BX301" s="62"/>
      <c r="BY301" s="62"/>
      <c r="BZ301" s="62"/>
      <c r="CA301" s="62"/>
      <c r="CB301" s="62"/>
      <c r="CC301" s="62"/>
      <c r="CD301" s="62"/>
      <c r="CE301" s="62"/>
    </row>
    <row r="302" spans="1:83" ht="21" customHeight="1" x14ac:dyDescent="0.25">
      <c r="A302" s="62"/>
      <c r="B302" s="77">
        <v>293</v>
      </c>
      <c r="C302" s="77"/>
      <c r="D302" s="83"/>
      <c r="E302" s="77"/>
      <c r="F302" s="77"/>
      <c r="G302" s="77"/>
      <c r="H302" s="77"/>
      <c r="I302" s="77"/>
      <c r="J302" s="86"/>
      <c r="K302" s="77"/>
      <c r="L302" s="78"/>
      <c r="M302" s="77"/>
      <c r="N302" s="79"/>
      <c r="O302" s="80"/>
      <c r="P302" s="80"/>
      <c r="Q302" s="80"/>
      <c r="R302" s="79"/>
      <c r="S302" s="79"/>
      <c r="T302" s="77"/>
      <c r="U302" s="77"/>
      <c r="V302" s="62"/>
      <c r="W302" s="76"/>
      <c r="X302" s="76"/>
      <c r="Y302" s="62"/>
      <c r="Z302" s="62"/>
      <c r="AA302" s="62"/>
      <c r="AB302" s="62"/>
      <c r="AC302" s="62"/>
      <c r="AD302" s="62"/>
      <c r="AE302" s="63"/>
      <c r="AF302" s="62"/>
      <c r="AG302" s="62"/>
      <c r="AH302" s="62"/>
      <c r="AI302" s="62"/>
      <c r="AJ302" s="62"/>
      <c r="AK302" s="62"/>
      <c r="AL302" s="62"/>
      <c r="AM302" s="62"/>
      <c r="AN302" s="62"/>
      <c r="AO302" s="62"/>
      <c r="AP302" s="62"/>
      <c r="AQ302" s="62"/>
      <c r="AR302" s="62"/>
      <c r="AS302" s="62"/>
      <c r="AT302" s="62"/>
      <c r="AU302" s="62"/>
      <c r="AV302" s="62"/>
      <c r="AW302" s="62"/>
      <c r="AX302" s="62"/>
      <c r="AY302" s="62"/>
      <c r="AZ302" s="62"/>
      <c r="BA302" s="62"/>
      <c r="BB302" s="62"/>
      <c r="BC302" s="62"/>
      <c r="BD302" s="62"/>
      <c r="BE302" s="62"/>
      <c r="BF302" s="62"/>
      <c r="BG302" s="62"/>
      <c r="BH302" s="62"/>
      <c r="BI302" s="62"/>
      <c r="BJ302" s="62"/>
      <c r="BK302" s="62"/>
      <c r="BL302" s="62"/>
      <c r="BM302" s="62"/>
      <c r="BN302" s="62"/>
      <c r="BO302" s="62"/>
      <c r="BP302" s="62"/>
      <c r="BQ302" s="62"/>
      <c r="BR302" s="62"/>
      <c r="BS302" s="62"/>
      <c r="BT302" s="62"/>
      <c r="BU302" s="62"/>
      <c r="BV302" s="62"/>
      <c r="BW302" s="62"/>
      <c r="BX302" s="62"/>
      <c r="BY302" s="62"/>
      <c r="BZ302" s="62"/>
      <c r="CA302" s="62"/>
      <c r="CB302" s="62"/>
      <c r="CC302" s="62"/>
      <c r="CD302" s="62"/>
      <c r="CE302" s="62"/>
    </row>
    <row r="303" spans="1:83" ht="21" customHeight="1" x14ac:dyDescent="0.25">
      <c r="A303" s="62"/>
      <c r="B303" s="77">
        <v>294</v>
      </c>
      <c r="C303" s="77"/>
      <c r="D303" s="83"/>
      <c r="E303" s="77"/>
      <c r="F303" s="77"/>
      <c r="G303" s="77"/>
      <c r="H303" s="77"/>
      <c r="I303" s="77"/>
      <c r="J303" s="86"/>
      <c r="K303" s="77"/>
      <c r="L303" s="78"/>
      <c r="M303" s="77"/>
      <c r="N303" s="79"/>
      <c r="O303" s="80"/>
      <c r="P303" s="80"/>
      <c r="Q303" s="80"/>
      <c r="R303" s="79"/>
      <c r="S303" s="79"/>
      <c r="T303" s="77"/>
      <c r="U303" s="77"/>
      <c r="V303" s="62"/>
      <c r="W303" s="76"/>
      <c r="X303" s="76"/>
      <c r="Y303" s="62"/>
      <c r="Z303" s="62"/>
      <c r="AA303" s="62"/>
      <c r="AB303" s="62"/>
      <c r="AC303" s="62"/>
      <c r="AD303" s="62"/>
      <c r="AE303" s="63"/>
      <c r="AF303" s="62"/>
      <c r="AG303" s="62"/>
      <c r="AH303" s="62"/>
      <c r="AI303" s="62"/>
      <c r="AJ303" s="62"/>
      <c r="AK303" s="62"/>
      <c r="AL303" s="62"/>
      <c r="AM303" s="62"/>
      <c r="AN303" s="62"/>
      <c r="AO303" s="62"/>
      <c r="AP303" s="62"/>
      <c r="AQ303" s="62"/>
      <c r="AR303" s="62"/>
      <c r="AS303" s="62"/>
      <c r="AT303" s="62"/>
      <c r="AU303" s="62"/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2"/>
      <c r="BU303" s="62"/>
      <c r="BV303" s="62"/>
      <c r="BW303" s="62"/>
      <c r="BX303" s="62"/>
      <c r="BY303" s="62"/>
      <c r="BZ303" s="62"/>
      <c r="CA303" s="62"/>
      <c r="CB303" s="62"/>
      <c r="CC303" s="62"/>
      <c r="CD303" s="62"/>
      <c r="CE303" s="62"/>
    </row>
    <row r="304" spans="1:83" ht="21" customHeight="1" x14ac:dyDescent="0.25">
      <c r="A304" s="62"/>
      <c r="B304" s="70">
        <v>295</v>
      </c>
      <c r="C304" s="77"/>
      <c r="D304" s="83"/>
      <c r="E304" s="77"/>
      <c r="F304" s="77"/>
      <c r="G304" s="77"/>
      <c r="H304" s="77"/>
      <c r="I304" s="77"/>
      <c r="J304" s="86"/>
      <c r="K304" s="77"/>
      <c r="L304" s="78"/>
      <c r="M304" s="77"/>
      <c r="N304" s="79"/>
      <c r="O304" s="80"/>
      <c r="P304" s="80"/>
      <c r="Q304" s="80"/>
      <c r="R304" s="79"/>
      <c r="S304" s="79"/>
      <c r="T304" s="77"/>
      <c r="U304" s="77"/>
      <c r="V304" s="62"/>
      <c r="W304" s="76"/>
      <c r="X304" s="76"/>
      <c r="Y304" s="62"/>
      <c r="Z304" s="62"/>
      <c r="AA304" s="62"/>
      <c r="AB304" s="62"/>
      <c r="AC304" s="62"/>
      <c r="AD304" s="62"/>
      <c r="AE304" s="63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  <c r="AP304" s="62"/>
      <c r="AQ304" s="62"/>
      <c r="AR304" s="62"/>
      <c r="AS304" s="62"/>
      <c r="AT304" s="62"/>
      <c r="AU304" s="62"/>
      <c r="AV304" s="62"/>
      <c r="AW304" s="62"/>
      <c r="AX304" s="62"/>
      <c r="AY304" s="62"/>
      <c r="AZ304" s="62"/>
      <c r="BA304" s="62"/>
      <c r="BB304" s="62"/>
      <c r="BC304" s="62"/>
      <c r="BD304" s="62"/>
      <c r="BE304" s="62"/>
      <c r="BF304" s="62"/>
      <c r="BG304" s="62"/>
      <c r="BH304" s="62"/>
      <c r="BI304" s="62"/>
      <c r="BJ304" s="62"/>
      <c r="BK304" s="62"/>
      <c r="BL304" s="62"/>
      <c r="BM304" s="62"/>
      <c r="BN304" s="62"/>
      <c r="BO304" s="62"/>
      <c r="BP304" s="62"/>
      <c r="BQ304" s="62"/>
      <c r="BR304" s="62"/>
      <c r="BS304" s="62"/>
      <c r="BT304" s="62"/>
      <c r="BU304" s="62"/>
      <c r="BV304" s="62"/>
      <c r="BW304" s="62"/>
      <c r="BX304" s="62"/>
      <c r="BY304" s="62"/>
      <c r="BZ304" s="62"/>
      <c r="CA304" s="62"/>
      <c r="CB304" s="62"/>
      <c r="CC304" s="62"/>
      <c r="CD304" s="62"/>
      <c r="CE304" s="62"/>
    </row>
    <row r="305" spans="1:83" ht="21" customHeight="1" x14ac:dyDescent="0.25">
      <c r="A305" s="62"/>
      <c r="B305" s="77">
        <v>296</v>
      </c>
      <c r="C305" s="77"/>
      <c r="D305" s="83"/>
      <c r="E305" s="77"/>
      <c r="F305" s="77"/>
      <c r="G305" s="77"/>
      <c r="H305" s="77"/>
      <c r="I305" s="77"/>
      <c r="J305" s="86"/>
      <c r="K305" s="77"/>
      <c r="L305" s="78"/>
      <c r="M305" s="77"/>
      <c r="N305" s="79"/>
      <c r="O305" s="80"/>
      <c r="P305" s="80"/>
      <c r="Q305" s="80"/>
      <c r="R305" s="79"/>
      <c r="S305" s="79"/>
      <c r="T305" s="77"/>
      <c r="U305" s="77"/>
      <c r="V305" s="62"/>
      <c r="W305" s="76"/>
      <c r="X305" s="76"/>
      <c r="Y305" s="62"/>
      <c r="Z305" s="62"/>
      <c r="AA305" s="62"/>
      <c r="AB305" s="62"/>
      <c r="AC305" s="62"/>
      <c r="AD305" s="62"/>
      <c r="AE305" s="63"/>
      <c r="AF305" s="62"/>
      <c r="AG305" s="62"/>
      <c r="AH305" s="62"/>
      <c r="AI305" s="62"/>
      <c r="AJ305" s="62"/>
      <c r="AK305" s="62"/>
      <c r="AL305" s="62"/>
      <c r="AM305" s="62"/>
      <c r="AN305" s="62"/>
      <c r="AO305" s="62"/>
      <c r="AP305" s="62"/>
      <c r="AQ305" s="62"/>
      <c r="AR305" s="62"/>
      <c r="AS305" s="62"/>
      <c r="AT305" s="62"/>
      <c r="AU305" s="62"/>
      <c r="AV305" s="62"/>
      <c r="AW305" s="62"/>
      <c r="AX305" s="62"/>
      <c r="AY305" s="62"/>
      <c r="AZ305" s="62"/>
      <c r="BA305" s="62"/>
      <c r="BB305" s="62"/>
      <c r="BC305" s="62"/>
      <c r="BD305" s="62"/>
      <c r="BE305" s="62"/>
      <c r="BF305" s="62"/>
      <c r="BG305" s="62"/>
      <c r="BH305" s="62"/>
      <c r="BI305" s="62"/>
      <c r="BJ305" s="62"/>
      <c r="BK305" s="62"/>
      <c r="BL305" s="62"/>
      <c r="BM305" s="62"/>
      <c r="BN305" s="62"/>
      <c r="BO305" s="62"/>
      <c r="BP305" s="62"/>
      <c r="BQ305" s="62"/>
      <c r="BR305" s="62"/>
      <c r="BS305" s="62"/>
      <c r="BT305" s="62"/>
      <c r="BU305" s="62"/>
      <c r="BV305" s="62"/>
      <c r="BW305" s="62"/>
      <c r="BX305" s="62"/>
      <c r="BY305" s="62"/>
      <c r="BZ305" s="62"/>
      <c r="CA305" s="62"/>
      <c r="CB305" s="62"/>
      <c r="CC305" s="62"/>
      <c r="CD305" s="62"/>
      <c r="CE305" s="62"/>
    </row>
    <row r="306" spans="1:83" ht="21" customHeight="1" x14ac:dyDescent="0.25">
      <c r="A306" s="62"/>
      <c r="B306" s="77">
        <v>297</v>
      </c>
      <c r="C306" s="77"/>
      <c r="D306" s="83"/>
      <c r="E306" s="77"/>
      <c r="F306" s="77"/>
      <c r="G306" s="77"/>
      <c r="H306" s="77"/>
      <c r="I306" s="77"/>
      <c r="J306" s="86"/>
      <c r="K306" s="77"/>
      <c r="L306" s="78"/>
      <c r="M306" s="77"/>
      <c r="N306" s="79"/>
      <c r="O306" s="80"/>
      <c r="P306" s="80"/>
      <c r="Q306" s="80"/>
      <c r="R306" s="79"/>
      <c r="S306" s="79"/>
      <c r="T306" s="77"/>
      <c r="U306" s="77"/>
      <c r="V306" s="62"/>
      <c r="W306" s="76"/>
      <c r="X306" s="76"/>
      <c r="Y306" s="62"/>
      <c r="Z306" s="62"/>
      <c r="AA306" s="62"/>
      <c r="AB306" s="62"/>
      <c r="AC306" s="62"/>
      <c r="AD306" s="62"/>
      <c r="AE306" s="63"/>
      <c r="AF306" s="62"/>
      <c r="AG306" s="62"/>
      <c r="AH306" s="62"/>
      <c r="AI306" s="62"/>
      <c r="AJ306" s="62"/>
      <c r="AK306" s="62"/>
      <c r="AL306" s="62"/>
      <c r="AM306" s="62"/>
      <c r="AN306" s="62"/>
      <c r="AO306" s="62"/>
      <c r="AP306" s="62"/>
      <c r="AQ306" s="62"/>
      <c r="AR306" s="62"/>
      <c r="AS306" s="62"/>
      <c r="AT306" s="62"/>
      <c r="AU306" s="62"/>
      <c r="AV306" s="62"/>
      <c r="AW306" s="62"/>
      <c r="AX306" s="62"/>
      <c r="AY306" s="62"/>
      <c r="AZ306" s="62"/>
      <c r="BA306" s="62"/>
      <c r="BB306" s="62"/>
      <c r="BC306" s="62"/>
      <c r="BD306" s="62"/>
      <c r="BE306" s="62"/>
      <c r="BF306" s="62"/>
      <c r="BG306" s="62"/>
      <c r="BH306" s="62"/>
      <c r="BI306" s="62"/>
      <c r="BJ306" s="62"/>
      <c r="BK306" s="62"/>
      <c r="BL306" s="62"/>
      <c r="BM306" s="62"/>
      <c r="BN306" s="62"/>
      <c r="BO306" s="62"/>
      <c r="BP306" s="62"/>
      <c r="BQ306" s="62"/>
      <c r="BR306" s="62"/>
      <c r="BS306" s="62"/>
      <c r="BT306" s="62"/>
      <c r="BU306" s="62"/>
      <c r="BV306" s="62"/>
      <c r="BW306" s="62"/>
      <c r="BX306" s="62"/>
      <c r="BY306" s="62"/>
      <c r="BZ306" s="62"/>
      <c r="CA306" s="62"/>
      <c r="CB306" s="62"/>
      <c r="CC306" s="62"/>
      <c r="CD306" s="62"/>
      <c r="CE306" s="62"/>
    </row>
    <row r="307" spans="1:83" ht="21" customHeight="1" x14ac:dyDescent="0.25">
      <c r="A307" s="62"/>
      <c r="B307" s="77">
        <v>298</v>
      </c>
      <c r="C307" s="77"/>
      <c r="D307" s="83"/>
      <c r="E307" s="77"/>
      <c r="F307" s="77"/>
      <c r="G307" s="77"/>
      <c r="H307" s="77"/>
      <c r="I307" s="77"/>
      <c r="J307" s="86"/>
      <c r="K307" s="77"/>
      <c r="L307" s="78"/>
      <c r="M307" s="77"/>
      <c r="N307" s="79"/>
      <c r="O307" s="80"/>
      <c r="P307" s="80"/>
      <c r="Q307" s="80"/>
      <c r="R307" s="79"/>
      <c r="S307" s="79"/>
      <c r="T307" s="77"/>
      <c r="U307" s="77"/>
      <c r="V307" s="62"/>
      <c r="W307" s="76"/>
      <c r="X307" s="76"/>
      <c r="Y307" s="62"/>
      <c r="Z307" s="62"/>
      <c r="AA307" s="62"/>
      <c r="AB307" s="62"/>
      <c r="AC307" s="62"/>
      <c r="AD307" s="62"/>
      <c r="AE307" s="63"/>
      <c r="AF307" s="62"/>
      <c r="AG307" s="62"/>
      <c r="AH307" s="62"/>
      <c r="AI307" s="62"/>
      <c r="AJ307" s="62"/>
      <c r="AK307" s="62"/>
      <c r="AL307" s="62"/>
      <c r="AM307" s="62"/>
      <c r="AN307" s="62"/>
      <c r="AO307" s="62"/>
      <c r="AP307" s="62"/>
      <c r="AQ307" s="62"/>
      <c r="AR307" s="62"/>
      <c r="AS307" s="62"/>
      <c r="AT307" s="62"/>
      <c r="AU307" s="62"/>
      <c r="AV307" s="62"/>
      <c r="AW307" s="62"/>
      <c r="AX307" s="62"/>
      <c r="AY307" s="62"/>
      <c r="AZ307" s="62"/>
      <c r="BA307" s="62"/>
      <c r="BB307" s="62"/>
      <c r="BC307" s="62"/>
      <c r="BD307" s="62"/>
      <c r="BE307" s="62"/>
      <c r="BF307" s="62"/>
      <c r="BG307" s="62"/>
      <c r="BH307" s="62"/>
      <c r="BI307" s="62"/>
      <c r="BJ307" s="62"/>
      <c r="BK307" s="62"/>
      <c r="BL307" s="62"/>
      <c r="BM307" s="62"/>
      <c r="BN307" s="62"/>
      <c r="BO307" s="62"/>
      <c r="BP307" s="62"/>
      <c r="BQ307" s="62"/>
      <c r="BR307" s="62"/>
      <c r="BS307" s="62"/>
      <c r="BT307" s="62"/>
      <c r="BU307" s="62"/>
      <c r="BV307" s="62"/>
      <c r="BW307" s="62"/>
      <c r="BX307" s="62"/>
      <c r="BY307" s="62"/>
      <c r="BZ307" s="62"/>
      <c r="CA307" s="62"/>
      <c r="CB307" s="62"/>
      <c r="CC307" s="62"/>
      <c r="CD307" s="62"/>
      <c r="CE307" s="62"/>
    </row>
    <row r="308" spans="1:83" ht="21" customHeight="1" x14ac:dyDescent="0.25">
      <c r="A308" s="62"/>
      <c r="B308" s="77">
        <v>299</v>
      </c>
      <c r="C308" s="77"/>
      <c r="D308" s="83"/>
      <c r="E308" s="77"/>
      <c r="F308" s="77"/>
      <c r="G308" s="77"/>
      <c r="H308" s="77"/>
      <c r="I308" s="77"/>
      <c r="J308" s="86"/>
      <c r="K308" s="77"/>
      <c r="L308" s="78"/>
      <c r="M308" s="77"/>
      <c r="N308" s="79"/>
      <c r="O308" s="80"/>
      <c r="P308" s="80"/>
      <c r="Q308" s="80"/>
      <c r="R308" s="79"/>
      <c r="S308" s="79"/>
      <c r="T308" s="77"/>
      <c r="U308" s="77"/>
      <c r="V308" s="62"/>
      <c r="W308" s="76"/>
      <c r="X308" s="76"/>
      <c r="Y308" s="62"/>
      <c r="Z308" s="62"/>
      <c r="AA308" s="62"/>
      <c r="AB308" s="62"/>
      <c r="AC308" s="62"/>
      <c r="AD308" s="62"/>
      <c r="AE308" s="63"/>
      <c r="AF308" s="62"/>
      <c r="AG308" s="62"/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  <c r="AR308" s="62"/>
      <c r="AS308" s="62"/>
      <c r="AT308" s="62"/>
      <c r="AU308" s="62"/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2"/>
      <c r="BV308" s="62"/>
      <c r="BW308" s="62"/>
      <c r="BX308" s="62"/>
      <c r="BY308" s="62"/>
      <c r="BZ308" s="62"/>
      <c r="CA308" s="62"/>
      <c r="CB308" s="62"/>
      <c r="CC308" s="62"/>
      <c r="CD308" s="62"/>
      <c r="CE308" s="62"/>
    </row>
    <row r="309" spans="1:83" ht="21" customHeight="1" x14ac:dyDescent="0.25">
      <c r="A309" s="62"/>
      <c r="B309" s="77">
        <v>300</v>
      </c>
      <c r="C309" s="77"/>
      <c r="D309" s="83"/>
      <c r="E309" s="77"/>
      <c r="F309" s="77"/>
      <c r="G309" s="77"/>
      <c r="H309" s="77"/>
      <c r="I309" s="77"/>
      <c r="J309" s="86"/>
      <c r="K309" s="77"/>
      <c r="L309" s="78"/>
      <c r="M309" s="77"/>
      <c r="N309" s="79"/>
      <c r="O309" s="80"/>
      <c r="P309" s="80"/>
      <c r="Q309" s="80"/>
      <c r="R309" s="79"/>
      <c r="S309" s="79"/>
      <c r="T309" s="77"/>
      <c r="U309" s="77"/>
      <c r="V309" s="62"/>
      <c r="W309" s="76"/>
      <c r="X309" s="76"/>
      <c r="Y309" s="62"/>
      <c r="Z309" s="62"/>
      <c r="AA309" s="62"/>
      <c r="AB309" s="62"/>
      <c r="AC309" s="62"/>
      <c r="AD309" s="62"/>
      <c r="AE309" s="63"/>
      <c r="AF309" s="62"/>
      <c r="AG309" s="62"/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  <c r="AR309" s="62"/>
      <c r="AS309" s="62"/>
      <c r="AT309" s="62"/>
      <c r="AU309" s="62"/>
      <c r="AV309" s="62"/>
      <c r="AW309" s="62"/>
      <c r="AX309" s="62"/>
      <c r="AY309" s="62"/>
      <c r="AZ309" s="62"/>
      <c r="BA309" s="62"/>
      <c r="BB309" s="62"/>
      <c r="BC309" s="62"/>
      <c r="BD309" s="62"/>
      <c r="BE309" s="62"/>
      <c r="BF309" s="62"/>
      <c r="BG309" s="62"/>
      <c r="BH309" s="62"/>
      <c r="BI309" s="62"/>
      <c r="BJ309" s="62"/>
      <c r="BK309" s="62"/>
      <c r="BL309" s="62"/>
      <c r="BM309" s="62"/>
      <c r="BN309" s="62"/>
      <c r="BO309" s="62"/>
      <c r="BP309" s="62"/>
      <c r="BQ309" s="62"/>
      <c r="BR309" s="62"/>
      <c r="BS309" s="62"/>
      <c r="BT309" s="62"/>
      <c r="BU309" s="62"/>
      <c r="BV309" s="62"/>
      <c r="BW309" s="62"/>
      <c r="BX309" s="62"/>
      <c r="BY309" s="62"/>
      <c r="BZ309" s="62"/>
      <c r="CA309" s="62"/>
      <c r="CB309" s="62"/>
      <c r="CC309" s="62"/>
      <c r="CD309" s="62"/>
      <c r="CE309" s="62"/>
    </row>
    <row r="310" spans="1:83" ht="21" customHeight="1" x14ac:dyDescent="0.25">
      <c r="A310" s="62"/>
      <c r="B310" s="70">
        <v>301</v>
      </c>
      <c r="C310" s="77"/>
      <c r="D310" s="83"/>
      <c r="E310" s="77"/>
      <c r="F310" s="77"/>
      <c r="G310" s="77"/>
      <c r="H310" s="77"/>
      <c r="I310" s="77"/>
      <c r="J310" s="86"/>
      <c r="K310" s="77"/>
      <c r="L310" s="78"/>
      <c r="M310" s="77"/>
      <c r="N310" s="79"/>
      <c r="O310" s="80"/>
      <c r="P310" s="80"/>
      <c r="Q310" s="80"/>
      <c r="R310" s="79"/>
      <c r="S310" s="79"/>
      <c r="T310" s="77"/>
      <c r="U310" s="77"/>
      <c r="V310" s="62"/>
      <c r="W310" s="76"/>
      <c r="X310" s="76"/>
      <c r="Y310" s="62"/>
      <c r="Z310" s="62"/>
      <c r="AA310" s="62"/>
      <c r="AB310" s="62"/>
      <c r="AC310" s="62"/>
      <c r="AD310" s="62"/>
      <c r="AE310" s="63"/>
      <c r="AF310" s="62"/>
      <c r="AG310" s="62"/>
      <c r="AH310" s="62"/>
      <c r="AI310" s="62"/>
      <c r="AJ310" s="62"/>
      <c r="AK310" s="62"/>
      <c r="AL310" s="62"/>
      <c r="AM310" s="62"/>
      <c r="AN310" s="62"/>
      <c r="AO310" s="62"/>
      <c r="AP310" s="62"/>
      <c r="AQ310" s="62"/>
      <c r="AR310" s="62"/>
      <c r="AS310" s="62"/>
      <c r="AT310" s="62"/>
      <c r="AU310" s="62"/>
      <c r="AV310" s="62"/>
      <c r="AW310" s="62"/>
      <c r="AX310" s="62"/>
      <c r="AY310" s="62"/>
      <c r="AZ310" s="62"/>
      <c r="BA310" s="62"/>
      <c r="BB310" s="62"/>
      <c r="BC310" s="62"/>
      <c r="BD310" s="62"/>
      <c r="BE310" s="62"/>
      <c r="BF310" s="62"/>
      <c r="BG310" s="62"/>
      <c r="BH310" s="62"/>
      <c r="BI310" s="62"/>
      <c r="BJ310" s="62"/>
      <c r="BK310" s="62"/>
      <c r="BL310" s="62"/>
      <c r="BM310" s="62"/>
      <c r="BN310" s="62"/>
      <c r="BO310" s="62"/>
      <c r="BP310" s="62"/>
      <c r="BQ310" s="62"/>
      <c r="BR310" s="62"/>
      <c r="BS310" s="62"/>
      <c r="BT310" s="62"/>
      <c r="BU310" s="62"/>
      <c r="BV310" s="62"/>
      <c r="BW310" s="62"/>
      <c r="BX310" s="62"/>
      <c r="BY310" s="62"/>
      <c r="BZ310" s="62"/>
      <c r="CA310" s="62"/>
      <c r="CB310" s="62"/>
      <c r="CC310" s="62"/>
      <c r="CD310" s="62"/>
      <c r="CE310" s="62"/>
    </row>
    <row r="311" spans="1:83" ht="21" customHeight="1" x14ac:dyDescent="0.25">
      <c r="A311" s="62"/>
      <c r="B311" s="77">
        <v>302</v>
      </c>
      <c r="C311" s="77"/>
      <c r="D311" s="83"/>
      <c r="E311" s="77"/>
      <c r="F311" s="77"/>
      <c r="G311" s="77"/>
      <c r="H311" s="77"/>
      <c r="I311" s="77"/>
      <c r="J311" s="86"/>
      <c r="K311" s="77"/>
      <c r="L311" s="78"/>
      <c r="M311" s="77"/>
      <c r="N311" s="79"/>
      <c r="O311" s="80"/>
      <c r="P311" s="80"/>
      <c r="Q311" s="80"/>
      <c r="R311" s="79"/>
      <c r="S311" s="79"/>
      <c r="T311" s="77"/>
      <c r="U311" s="77"/>
      <c r="V311" s="62"/>
      <c r="W311" s="76"/>
      <c r="X311" s="76"/>
      <c r="Y311" s="62"/>
      <c r="Z311" s="62"/>
      <c r="AA311" s="62"/>
      <c r="AB311" s="62"/>
      <c r="AC311" s="62"/>
      <c r="AD311" s="62"/>
      <c r="AE311" s="63"/>
      <c r="AF311" s="62"/>
      <c r="AG311" s="62"/>
      <c r="AH311" s="62"/>
      <c r="AI311" s="62"/>
      <c r="AJ311" s="62"/>
      <c r="AK311" s="62"/>
      <c r="AL311" s="62"/>
      <c r="AM311" s="62"/>
      <c r="AN311" s="62"/>
      <c r="AO311" s="62"/>
      <c r="AP311" s="62"/>
      <c r="AQ311" s="62"/>
      <c r="AR311" s="62"/>
      <c r="AS311" s="62"/>
      <c r="AT311" s="62"/>
      <c r="AU311" s="62"/>
      <c r="AV311" s="62"/>
      <c r="AW311" s="62"/>
      <c r="AX311" s="62"/>
      <c r="AY311" s="62"/>
      <c r="AZ311" s="62"/>
      <c r="BA311" s="62"/>
      <c r="BB311" s="62"/>
      <c r="BC311" s="62"/>
      <c r="BD311" s="62"/>
      <c r="BE311" s="62"/>
      <c r="BF311" s="62"/>
      <c r="BG311" s="62"/>
      <c r="BH311" s="62"/>
      <c r="BI311" s="62"/>
      <c r="BJ311" s="62"/>
      <c r="BK311" s="62"/>
      <c r="BL311" s="62"/>
      <c r="BM311" s="62"/>
      <c r="BN311" s="62"/>
      <c r="BO311" s="62"/>
      <c r="BP311" s="62"/>
      <c r="BQ311" s="62"/>
      <c r="BR311" s="62"/>
      <c r="BS311" s="62"/>
      <c r="BT311" s="62"/>
      <c r="BU311" s="62"/>
      <c r="BV311" s="62"/>
      <c r="BW311" s="62"/>
      <c r="BX311" s="62"/>
      <c r="BY311" s="62"/>
      <c r="BZ311" s="62"/>
      <c r="CA311" s="62"/>
      <c r="CB311" s="62"/>
      <c r="CC311" s="62"/>
      <c r="CD311" s="62"/>
      <c r="CE311" s="62"/>
    </row>
    <row r="312" spans="1:83" ht="21" customHeight="1" x14ac:dyDescent="0.25">
      <c r="A312" s="62"/>
      <c r="B312" s="77">
        <v>303</v>
      </c>
      <c r="C312" s="77"/>
      <c r="D312" s="83"/>
      <c r="E312" s="77"/>
      <c r="F312" s="77"/>
      <c r="G312" s="77"/>
      <c r="H312" s="77"/>
      <c r="I312" s="77"/>
      <c r="J312" s="86"/>
      <c r="K312" s="77"/>
      <c r="L312" s="78"/>
      <c r="M312" s="77"/>
      <c r="N312" s="79"/>
      <c r="O312" s="80"/>
      <c r="P312" s="80"/>
      <c r="Q312" s="80"/>
      <c r="R312" s="79"/>
      <c r="S312" s="80"/>
      <c r="T312" s="77"/>
      <c r="U312" s="77"/>
      <c r="V312" s="62"/>
      <c r="W312" s="76"/>
      <c r="X312" s="76"/>
      <c r="Y312" s="62"/>
      <c r="Z312" s="62"/>
      <c r="AA312" s="62"/>
      <c r="AB312" s="62"/>
      <c r="AC312" s="62"/>
      <c r="AD312" s="62"/>
      <c r="AE312" s="63"/>
      <c r="AF312" s="62"/>
      <c r="AG312" s="62"/>
      <c r="AH312" s="62"/>
      <c r="AI312" s="62"/>
      <c r="AJ312" s="62"/>
      <c r="AK312" s="62"/>
      <c r="AL312" s="62"/>
      <c r="AM312" s="62"/>
      <c r="AN312" s="62"/>
      <c r="AO312" s="62"/>
      <c r="AP312" s="62"/>
      <c r="AQ312" s="62"/>
      <c r="AR312" s="62"/>
      <c r="AS312" s="62"/>
      <c r="AT312" s="62"/>
      <c r="AU312" s="62"/>
      <c r="AV312" s="62"/>
      <c r="AW312" s="62"/>
      <c r="AX312" s="62"/>
      <c r="AY312" s="62"/>
      <c r="AZ312" s="62"/>
      <c r="BA312" s="62"/>
      <c r="BB312" s="62"/>
      <c r="BC312" s="62"/>
      <c r="BD312" s="62"/>
      <c r="BE312" s="62"/>
      <c r="BF312" s="62"/>
      <c r="BG312" s="62"/>
      <c r="BH312" s="62"/>
      <c r="BI312" s="62"/>
      <c r="BJ312" s="62"/>
      <c r="BK312" s="62"/>
      <c r="BL312" s="62"/>
      <c r="BM312" s="62"/>
      <c r="BN312" s="62"/>
      <c r="BO312" s="62"/>
      <c r="BP312" s="62"/>
      <c r="BQ312" s="62"/>
      <c r="BR312" s="62"/>
      <c r="BS312" s="62"/>
      <c r="BT312" s="62"/>
      <c r="BU312" s="62"/>
      <c r="BV312" s="62"/>
      <c r="BW312" s="62"/>
      <c r="BX312" s="62"/>
      <c r="BY312" s="62"/>
      <c r="BZ312" s="62"/>
      <c r="CA312" s="62"/>
      <c r="CB312" s="62"/>
      <c r="CC312" s="62"/>
      <c r="CD312" s="62"/>
      <c r="CE312" s="62"/>
    </row>
    <row r="313" spans="1:83" ht="21" customHeight="1" x14ac:dyDescent="0.25">
      <c r="A313" s="62"/>
      <c r="B313" s="77">
        <v>304</v>
      </c>
      <c r="C313" s="77"/>
      <c r="D313" s="83"/>
      <c r="E313" s="77"/>
      <c r="F313" s="77"/>
      <c r="G313" s="77"/>
      <c r="H313" s="77"/>
      <c r="I313" s="77"/>
      <c r="J313" s="86"/>
      <c r="K313" s="77"/>
      <c r="L313" s="78"/>
      <c r="M313" s="77"/>
      <c r="N313" s="80"/>
      <c r="O313" s="80"/>
      <c r="P313" s="80"/>
      <c r="Q313" s="80"/>
      <c r="R313" s="80"/>
      <c r="S313" s="79"/>
      <c r="T313" s="77"/>
      <c r="U313" s="77"/>
      <c r="V313" s="62"/>
      <c r="W313" s="76"/>
      <c r="X313" s="76"/>
      <c r="Y313" s="62"/>
      <c r="Z313" s="62"/>
      <c r="AA313" s="62"/>
      <c r="AB313" s="62"/>
      <c r="AC313" s="62"/>
      <c r="AD313" s="62"/>
      <c r="AE313" s="63"/>
      <c r="AF313" s="62"/>
      <c r="AG313" s="62"/>
      <c r="AH313" s="62"/>
      <c r="AI313" s="62"/>
      <c r="AJ313" s="62"/>
      <c r="AK313" s="62"/>
      <c r="AL313" s="62"/>
      <c r="AM313" s="62"/>
      <c r="AN313" s="62"/>
      <c r="AO313" s="62"/>
      <c r="AP313" s="62"/>
      <c r="AQ313" s="62"/>
      <c r="AR313" s="62"/>
      <c r="AS313" s="62"/>
      <c r="AT313" s="62"/>
      <c r="AU313" s="62"/>
      <c r="AV313" s="62"/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2"/>
      <c r="BV313" s="62"/>
      <c r="BW313" s="62"/>
      <c r="BX313" s="62"/>
      <c r="BY313" s="62"/>
      <c r="BZ313" s="62"/>
      <c r="CA313" s="62"/>
      <c r="CB313" s="62"/>
      <c r="CC313" s="62"/>
      <c r="CD313" s="62"/>
      <c r="CE313" s="62"/>
    </row>
    <row r="314" spans="1:83" ht="21" customHeight="1" x14ac:dyDescent="0.25">
      <c r="A314" s="62"/>
      <c r="B314" s="77">
        <v>305</v>
      </c>
      <c r="C314" s="77"/>
      <c r="D314" s="83"/>
      <c r="E314" s="77"/>
      <c r="F314" s="77"/>
      <c r="G314" s="77"/>
      <c r="H314" s="77"/>
      <c r="I314" s="77"/>
      <c r="J314" s="86"/>
      <c r="K314" s="77"/>
      <c r="L314" s="78"/>
      <c r="M314" s="77"/>
      <c r="N314" s="80"/>
      <c r="O314" s="80"/>
      <c r="P314" s="80"/>
      <c r="Q314" s="80"/>
      <c r="R314" s="80"/>
      <c r="S314" s="79"/>
      <c r="T314" s="77"/>
      <c r="U314" s="77"/>
      <c r="V314" s="62"/>
      <c r="W314" s="76"/>
      <c r="X314" s="76"/>
      <c r="Y314" s="62"/>
      <c r="Z314" s="62"/>
      <c r="AA314" s="62"/>
      <c r="AB314" s="62"/>
      <c r="AC314" s="62"/>
      <c r="AD314" s="62"/>
      <c r="AE314" s="63"/>
      <c r="AF314" s="62"/>
      <c r="AG314" s="62"/>
      <c r="AH314" s="62"/>
      <c r="AI314" s="62"/>
      <c r="AJ314" s="62"/>
      <c r="AK314" s="62"/>
      <c r="AL314" s="62"/>
      <c r="AM314" s="62"/>
      <c r="AN314" s="62"/>
      <c r="AO314" s="62"/>
      <c r="AP314" s="62"/>
      <c r="AQ314" s="62"/>
      <c r="AR314" s="62"/>
      <c r="AS314" s="62"/>
      <c r="AT314" s="62"/>
      <c r="AU314" s="62"/>
      <c r="AV314" s="62"/>
      <c r="AW314" s="62"/>
      <c r="AX314" s="62"/>
      <c r="AY314" s="62"/>
      <c r="AZ314" s="62"/>
      <c r="BA314" s="62"/>
      <c r="BB314" s="62"/>
      <c r="BC314" s="62"/>
      <c r="BD314" s="62"/>
      <c r="BE314" s="62"/>
      <c r="BF314" s="62"/>
      <c r="BG314" s="62"/>
      <c r="BH314" s="62"/>
      <c r="BI314" s="62"/>
      <c r="BJ314" s="62"/>
      <c r="BK314" s="62"/>
      <c r="BL314" s="62"/>
      <c r="BM314" s="62"/>
      <c r="BN314" s="62"/>
      <c r="BO314" s="62"/>
      <c r="BP314" s="62"/>
      <c r="BQ314" s="62"/>
      <c r="BR314" s="62"/>
      <c r="BS314" s="62"/>
      <c r="BT314" s="62"/>
      <c r="BU314" s="62"/>
      <c r="BV314" s="62"/>
      <c r="BW314" s="62"/>
      <c r="BX314" s="62"/>
      <c r="BY314" s="62"/>
      <c r="BZ314" s="62"/>
      <c r="CA314" s="62"/>
      <c r="CB314" s="62"/>
      <c r="CC314" s="62"/>
      <c r="CD314" s="62"/>
      <c r="CE314" s="62"/>
    </row>
    <row r="315" spans="1:83" ht="21" customHeight="1" x14ac:dyDescent="0.25">
      <c r="A315" s="62"/>
      <c r="B315" s="77">
        <v>306</v>
      </c>
      <c r="C315" s="77"/>
      <c r="D315" s="83"/>
      <c r="E315" s="77"/>
      <c r="F315" s="77"/>
      <c r="G315" s="77"/>
      <c r="H315" s="77"/>
      <c r="I315" s="77"/>
      <c r="J315" s="86"/>
      <c r="K315" s="77"/>
      <c r="L315" s="78"/>
      <c r="M315" s="77"/>
      <c r="N315" s="79"/>
      <c r="O315" s="80"/>
      <c r="P315" s="80"/>
      <c r="Q315" s="80"/>
      <c r="R315" s="79"/>
      <c r="S315" s="79"/>
      <c r="T315" s="77"/>
      <c r="U315" s="77"/>
      <c r="V315" s="62"/>
      <c r="W315" s="76"/>
      <c r="X315" s="76"/>
      <c r="Y315" s="62"/>
      <c r="Z315" s="62"/>
      <c r="AA315" s="62"/>
      <c r="AB315" s="62"/>
      <c r="AC315" s="62"/>
      <c r="AD315" s="62"/>
      <c r="AE315" s="63"/>
      <c r="AF315" s="62"/>
      <c r="AG315" s="62"/>
      <c r="AH315" s="62"/>
      <c r="AI315" s="62"/>
      <c r="AJ315" s="62"/>
      <c r="AK315" s="62"/>
      <c r="AL315" s="62"/>
      <c r="AM315" s="62"/>
      <c r="AN315" s="62"/>
      <c r="AO315" s="62"/>
      <c r="AP315" s="62"/>
      <c r="AQ315" s="62"/>
      <c r="AR315" s="62"/>
      <c r="AS315" s="62"/>
      <c r="AT315" s="62"/>
      <c r="AU315" s="62"/>
      <c r="AV315" s="62"/>
      <c r="AW315" s="62"/>
      <c r="AX315" s="62"/>
      <c r="AY315" s="62"/>
      <c r="AZ315" s="62"/>
      <c r="BA315" s="62"/>
      <c r="BB315" s="62"/>
      <c r="BC315" s="62"/>
      <c r="BD315" s="62"/>
      <c r="BE315" s="62"/>
      <c r="BF315" s="62"/>
      <c r="BG315" s="62"/>
      <c r="BH315" s="62"/>
      <c r="BI315" s="62"/>
      <c r="BJ315" s="62"/>
      <c r="BK315" s="62"/>
      <c r="BL315" s="62"/>
      <c r="BM315" s="62"/>
      <c r="BN315" s="62"/>
      <c r="BO315" s="62"/>
      <c r="BP315" s="62"/>
      <c r="BQ315" s="62"/>
      <c r="BR315" s="62"/>
      <c r="BS315" s="62"/>
      <c r="BT315" s="62"/>
      <c r="BU315" s="62"/>
      <c r="BV315" s="62"/>
      <c r="BW315" s="62"/>
      <c r="BX315" s="62"/>
      <c r="BY315" s="62"/>
      <c r="BZ315" s="62"/>
      <c r="CA315" s="62"/>
      <c r="CB315" s="62"/>
      <c r="CC315" s="62"/>
      <c r="CD315" s="62"/>
      <c r="CE315" s="62"/>
    </row>
    <row r="316" spans="1:83" ht="21" customHeight="1" x14ac:dyDescent="0.25">
      <c r="A316" s="62"/>
      <c r="B316" s="70">
        <v>307</v>
      </c>
      <c r="C316" s="77"/>
      <c r="D316" s="83"/>
      <c r="E316" s="77"/>
      <c r="F316" s="77"/>
      <c r="G316" s="77"/>
      <c r="H316" s="77"/>
      <c r="I316" s="77"/>
      <c r="J316" s="86"/>
      <c r="K316" s="77"/>
      <c r="L316" s="78"/>
      <c r="M316" s="77"/>
      <c r="N316" s="79"/>
      <c r="O316" s="80"/>
      <c r="P316" s="80"/>
      <c r="Q316" s="80"/>
      <c r="R316" s="79"/>
      <c r="S316" s="79"/>
      <c r="T316" s="77"/>
      <c r="U316" s="77"/>
      <c r="V316" s="62"/>
      <c r="W316" s="76"/>
      <c r="X316" s="76"/>
      <c r="Y316" s="62"/>
      <c r="Z316" s="62"/>
      <c r="AA316" s="62"/>
      <c r="AB316" s="62"/>
      <c r="AC316" s="62"/>
      <c r="AD316" s="62"/>
      <c r="AE316" s="63"/>
      <c r="AF316" s="62"/>
      <c r="AG316" s="62"/>
      <c r="AH316" s="62"/>
      <c r="AI316" s="62"/>
      <c r="AJ316" s="62"/>
      <c r="AK316" s="62"/>
      <c r="AL316" s="62"/>
      <c r="AM316" s="62"/>
      <c r="AN316" s="62"/>
      <c r="AO316" s="62"/>
      <c r="AP316" s="62"/>
      <c r="AQ316" s="62"/>
      <c r="AR316" s="62"/>
      <c r="AS316" s="62"/>
      <c r="AT316" s="62"/>
      <c r="AU316" s="62"/>
      <c r="AV316" s="62"/>
      <c r="AW316" s="62"/>
      <c r="AX316" s="62"/>
      <c r="AY316" s="62"/>
      <c r="AZ316" s="62"/>
      <c r="BA316" s="62"/>
      <c r="BB316" s="62"/>
      <c r="BC316" s="62"/>
      <c r="BD316" s="62"/>
      <c r="BE316" s="62"/>
      <c r="BF316" s="62"/>
      <c r="BG316" s="62"/>
      <c r="BH316" s="62"/>
      <c r="BI316" s="62"/>
      <c r="BJ316" s="62"/>
      <c r="BK316" s="62"/>
      <c r="BL316" s="62"/>
      <c r="BM316" s="62"/>
      <c r="BN316" s="62"/>
      <c r="BO316" s="62"/>
      <c r="BP316" s="62"/>
      <c r="BQ316" s="62"/>
      <c r="BR316" s="62"/>
      <c r="BS316" s="62"/>
      <c r="BT316" s="62"/>
      <c r="BU316" s="62"/>
      <c r="BV316" s="62"/>
      <c r="BW316" s="62"/>
      <c r="BX316" s="62"/>
      <c r="BY316" s="62"/>
      <c r="BZ316" s="62"/>
      <c r="CA316" s="62"/>
      <c r="CB316" s="62"/>
      <c r="CC316" s="62"/>
      <c r="CD316" s="62"/>
      <c r="CE316" s="62"/>
    </row>
    <row r="317" spans="1:83" ht="21" customHeight="1" x14ac:dyDescent="0.25">
      <c r="A317" s="62"/>
      <c r="B317" s="77">
        <v>308</v>
      </c>
      <c r="C317" s="77"/>
      <c r="D317" s="83"/>
      <c r="E317" s="77"/>
      <c r="F317" s="77"/>
      <c r="G317" s="77"/>
      <c r="H317" s="77"/>
      <c r="I317" s="77"/>
      <c r="J317" s="86"/>
      <c r="K317" s="77"/>
      <c r="L317" s="78"/>
      <c r="M317" s="77"/>
      <c r="N317" s="79"/>
      <c r="O317" s="80"/>
      <c r="P317" s="80"/>
      <c r="Q317" s="80"/>
      <c r="R317" s="79"/>
      <c r="S317" s="79"/>
      <c r="T317" s="77"/>
      <c r="U317" s="77"/>
      <c r="V317" s="62"/>
      <c r="W317" s="76"/>
      <c r="X317" s="76"/>
      <c r="Y317" s="62"/>
      <c r="Z317" s="62"/>
      <c r="AA317" s="62"/>
      <c r="AB317" s="62"/>
      <c r="AC317" s="62"/>
      <c r="AD317" s="62"/>
      <c r="AE317" s="63"/>
      <c r="AF317" s="62"/>
      <c r="AG317" s="62"/>
      <c r="AH317" s="62"/>
      <c r="AI317" s="62"/>
      <c r="AJ317" s="62"/>
      <c r="AK317" s="62"/>
      <c r="AL317" s="62"/>
      <c r="AM317" s="62"/>
      <c r="AN317" s="62"/>
      <c r="AO317" s="62"/>
      <c r="AP317" s="62"/>
      <c r="AQ317" s="62"/>
      <c r="AR317" s="62"/>
      <c r="AS317" s="62"/>
      <c r="AT317" s="62"/>
      <c r="AU317" s="62"/>
      <c r="AV317" s="62"/>
      <c r="AW317" s="62"/>
      <c r="AX317" s="62"/>
      <c r="AY317" s="62"/>
      <c r="AZ317" s="62"/>
      <c r="BA317" s="62"/>
      <c r="BB317" s="62"/>
      <c r="BC317" s="62"/>
      <c r="BD317" s="62"/>
      <c r="BE317" s="62"/>
      <c r="BF317" s="62"/>
      <c r="BG317" s="62"/>
      <c r="BH317" s="62"/>
      <c r="BI317" s="62"/>
      <c r="BJ317" s="62"/>
      <c r="BK317" s="62"/>
      <c r="BL317" s="62"/>
      <c r="BM317" s="62"/>
      <c r="BN317" s="62"/>
      <c r="BO317" s="62"/>
      <c r="BP317" s="62"/>
      <c r="BQ317" s="62"/>
      <c r="BR317" s="62"/>
      <c r="BS317" s="62"/>
      <c r="BT317" s="62"/>
      <c r="BU317" s="62"/>
      <c r="BV317" s="62"/>
      <c r="BW317" s="62"/>
      <c r="BX317" s="62"/>
      <c r="BY317" s="62"/>
      <c r="BZ317" s="62"/>
      <c r="CA317" s="62"/>
      <c r="CB317" s="62"/>
      <c r="CC317" s="62"/>
      <c r="CD317" s="62"/>
      <c r="CE317" s="62"/>
    </row>
    <row r="318" spans="1:83" ht="21" customHeight="1" x14ac:dyDescent="0.25">
      <c r="A318" s="62"/>
      <c r="B318" s="77">
        <v>309</v>
      </c>
      <c r="C318" s="77"/>
      <c r="D318" s="83"/>
      <c r="E318" s="77"/>
      <c r="F318" s="77"/>
      <c r="G318" s="77"/>
      <c r="H318" s="77"/>
      <c r="I318" s="77"/>
      <c r="J318" s="86"/>
      <c r="K318" s="77"/>
      <c r="L318" s="78"/>
      <c r="M318" s="77"/>
      <c r="N318" s="79"/>
      <c r="O318" s="80"/>
      <c r="P318" s="80"/>
      <c r="Q318" s="80"/>
      <c r="R318" s="79"/>
      <c r="S318" s="79"/>
      <c r="T318" s="77"/>
      <c r="U318" s="77"/>
      <c r="V318" s="62"/>
      <c r="W318" s="76"/>
      <c r="X318" s="76"/>
      <c r="Y318" s="62"/>
      <c r="Z318" s="62"/>
      <c r="AA318" s="62"/>
      <c r="AB318" s="62"/>
      <c r="AC318" s="62"/>
      <c r="AD318" s="62"/>
      <c r="AE318" s="63"/>
      <c r="AF318" s="62"/>
      <c r="AG318" s="62"/>
      <c r="AH318" s="62"/>
      <c r="AI318" s="62"/>
      <c r="AJ318" s="62"/>
      <c r="AK318" s="62"/>
      <c r="AL318" s="62"/>
      <c r="AM318" s="62"/>
      <c r="AN318" s="62"/>
      <c r="AO318" s="62"/>
      <c r="AP318" s="62"/>
      <c r="AQ318" s="62"/>
      <c r="AR318" s="62"/>
      <c r="AS318" s="62"/>
      <c r="AT318" s="62"/>
      <c r="AU318" s="62"/>
      <c r="AV318" s="62"/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2"/>
      <c r="BT318" s="62"/>
      <c r="BU318" s="62"/>
      <c r="BV318" s="62"/>
      <c r="BW318" s="62"/>
      <c r="BX318" s="62"/>
      <c r="BY318" s="62"/>
      <c r="BZ318" s="62"/>
      <c r="CA318" s="62"/>
      <c r="CB318" s="62"/>
      <c r="CC318" s="62"/>
      <c r="CD318" s="62"/>
      <c r="CE318" s="62"/>
    </row>
    <row r="319" spans="1:83" ht="21" customHeight="1" x14ac:dyDescent="0.25">
      <c r="A319" s="62"/>
      <c r="B319" s="77">
        <v>310</v>
      </c>
      <c r="C319" s="77"/>
      <c r="D319" s="83"/>
      <c r="E319" s="77"/>
      <c r="F319" s="77"/>
      <c r="G319" s="77"/>
      <c r="H319" s="77"/>
      <c r="I319" s="77"/>
      <c r="J319" s="86"/>
      <c r="K319" s="77"/>
      <c r="L319" s="78"/>
      <c r="M319" s="77"/>
      <c r="N319" s="79"/>
      <c r="O319" s="80"/>
      <c r="P319" s="80"/>
      <c r="Q319" s="80"/>
      <c r="R319" s="79"/>
      <c r="S319" s="79"/>
      <c r="T319" s="77"/>
      <c r="U319" s="77"/>
      <c r="V319" s="62"/>
      <c r="W319" s="76"/>
      <c r="X319" s="76"/>
      <c r="Y319" s="62"/>
      <c r="Z319" s="62"/>
      <c r="AA319" s="62"/>
      <c r="AB319" s="62"/>
      <c r="AC319" s="62"/>
      <c r="AD319" s="62"/>
      <c r="AE319" s="63"/>
      <c r="AF319" s="62"/>
      <c r="AG319" s="62"/>
      <c r="AH319" s="62"/>
      <c r="AI319" s="62"/>
      <c r="AJ319" s="62"/>
      <c r="AK319" s="62"/>
      <c r="AL319" s="62"/>
      <c r="AM319" s="62"/>
      <c r="AN319" s="62"/>
      <c r="AO319" s="62"/>
      <c r="AP319" s="62"/>
      <c r="AQ319" s="62"/>
      <c r="AR319" s="62"/>
      <c r="AS319" s="62"/>
      <c r="AT319" s="62"/>
      <c r="AU319" s="62"/>
      <c r="AV319" s="62"/>
      <c r="AW319" s="62"/>
      <c r="AX319" s="62"/>
      <c r="AY319" s="62"/>
      <c r="AZ319" s="62"/>
      <c r="BA319" s="62"/>
      <c r="BB319" s="62"/>
      <c r="BC319" s="62"/>
      <c r="BD319" s="62"/>
      <c r="BE319" s="62"/>
      <c r="BF319" s="62"/>
      <c r="BG319" s="62"/>
      <c r="BH319" s="62"/>
      <c r="BI319" s="62"/>
      <c r="BJ319" s="62"/>
      <c r="BK319" s="62"/>
      <c r="BL319" s="62"/>
      <c r="BM319" s="62"/>
      <c r="BN319" s="62"/>
      <c r="BO319" s="62"/>
      <c r="BP319" s="62"/>
      <c r="BQ319" s="62"/>
      <c r="BR319" s="62"/>
      <c r="BS319" s="62"/>
      <c r="BT319" s="62"/>
      <c r="BU319" s="62"/>
      <c r="BV319" s="62"/>
      <c r="BW319" s="62"/>
      <c r="BX319" s="62"/>
      <c r="BY319" s="62"/>
      <c r="BZ319" s="62"/>
      <c r="CA319" s="62"/>
      <c r="CB319" s="62"/>
      <c r="CC319" s="62"/>
      <c r="CD319" s="62"/>
      <c r="CE319" s="62"/>
    </row>
    <row r="320" spans="1:83" ht="21" customHeight="1" x14ac:dyDescent="0.25">
      <c r="A320" s="62"/>
      <c r="B320" s="77">
        <v>311</v>
      </c>
      <c r="C320" s="77"/>
      <c r="D320" s="83"/>
      <c r="E320" s="77"/>
      <c r="F320" s="77"/>
      <c r="G320" s="77"/>
      <c r="H320" s="77"/>
      <c r="I320" s="77"/>
      <c r="J320" s="86"/>
      <c r="K320" s="77"/>
      <c r="L320" s="78"/>
      <c r="M320" s="77"/>
      <c r="N320" s="79"/>
      <c r="O320" s="80"/>
      <c r="P320" s="80"/>
      <c r="Q320" s="80"/>
      <c r="R320" s="79"/>
      <c r="S320" s="79"/>
      <c r="T320" s="77"/>
      <c r="U320" s="77"/>
      <c r="V320" s="62"/>
      <c r="W320" s="76"/>
      <c r="X320" s="76"/>
      <c r="Y320" s="62"/>
      <c r="Z320" s="62"/>
      <c r="AA320" s="62"/>
      <c r="AB320" s="62"/>
      <c r="AC320" s="62"/>
      <c r="AD320" s="62"/>
      <c r="AE320" s="63"/>
      <c r="AF320" s="62"/>
      <c r="AG320" s="62"/>
      <c r="AH320" s="62"/>
      <c r="AI320" s="62"/>
      <c r="AJ320" s="62"/>
      <c r="AK320" s="62"/>
      <c r="AL320" s="62"/>
      <c r="AM320" s="62"/>
      <c r="AN320" s="62"/>
      <c r="AO320" s="62"/>
      <c r="AP320" s="62"/>
      <c r="AQ320" s="62"/>
      <c r="AR320" s="62"/>
      <c r="AS320" s="62"/>
      <c r="AT320" s="62"/>
      <c r="AU320" s="62"/>
      <c r="AV320" s="62"/>
      <c r="AW320" s="62"/>
      <c r="AX320" s="62"/>
      <c r="AY320" s="62"/>
      <c r="AZ320" s="62"/>
      <c r="BA320" s="62"/>
      <c r="BB320" s="62"/>
      <c r="BC320" s="62"/>
      <c r="BD320" s="62"/>
      <c r="BE320" s="62"/>
      <c r="BF320" s="62"/>
      <c r="BG320" s="62"/>
      <c r="BH320" s="62"/>
      <c r="BI320" s="62"/>
      <c r="BJ320" s="62"/>
      <c r="BK320" s="62"/>
      <c r="BL320" s="62"/>
      <c r="BM320" s="62"/>
      <c r="BN320" s="62"/>
      <c r="BO320" s="62"/>
      <c r="BP320" s="62"/>
      <c r="BQ320" s="62"/>
      <c r="BR320" s="62"/>
      <c r="BS320" s="62"/>
      <c r="BT320" s="62"/>
      <c r="BU320" s="62"/>
      <c r="BV320" s="62"/>
      <c r="BW320" s="62"/>
      <c r="BX320" s="62"/>
      <c r="BY320" s="62"/>
      <c r="BZ320" s="62"/>
      <c r="CA320" s="62"/>
      <c r="CB320" s="62"/>
      <c r="CC320" s="62"/>
      <c r="CD320" s="62"/>
      <c r="CE320" s="62"/>
    </row>
    <row r="321" spans="1:83" ht="21" customHeight="1" x14ac:dyDescent="0.25">
      <c r="A321" s="62"/>
      <c r="B321" s="77">
        <v>312</v>
      </c>
      <c r="C321" s="77"/>
      <c r="D321" s="83"/>
      <c r="E321" s="77"/>
      <c r="F321" s="77"/>
      <c r="G321" s="77"/>
      <c r="H321" s="77"/>
      <c r="I321" s="77"/>
      <c r="J321" s="86"/>
      <c r="K321" s="77"/>
      <c r="L321" s="78"/>
      <c r="M321" s="77"/>
      <c r="N321" s="79"/>
      <c r="O321" s="80"/>
      <c r="P321" s="80"/>
      <c r="Q321" s="80"/>
      <c r="R321" s="79"/>
      <c r="S321" s="79"/>
      <c r="T321" s="77"/>
      <c r="U321" s="77"/>
      <c r="V321" s="62"/>
      <c r="W321" s="76"/>
      <c r="X321" s="76"/>
      <c r="Y321" s="62"/>
      <c r="Z321" s="62"/>
      <c r="AA321" s="62"/>
      <c r="AB321" s="62"/>
      <c r="AC321" s="62"/>
      <c r="AD321" s="62"/>
      <c r="AE321" s="63"/>
      <c r="AF321" s="62"/>
      <c r="AG321" s="62"/>
      <c r="AH321" s="62"/>
      <c r="AI321" s="62"/>
      <c r="AJ321" s="62"/>
      <c r="AK321" s="62"/>
      <c r="AL321" s="62"/>
      <c r="AM321" s="62"/>
      <c r="AN321" s="62"/>
      <c r="AO321" s="62"/>
      <c r="AP321" s="62"/>
      <c r="AQ321" s="62"/>
      <c r="AR321" s="62"/>
      <c r="AS321" s="62"/>
      <c r="AT321" s="62"/>
      <c r="AU321" s="62"/>
      <c r="AV321" s="62"/>
      <c r="AW321" s="62"/>
      <c r="AX321" s="62"/>
      <c r="AY321" s="62"/>
      <c r="AZ321" s="62"/>
      <c r="BA321" s="62"/>
      <c r="BB321" s="62"/>
      <c r="BC321" s="62"/>
      <c r="BD321" s="62"/>
      <c r="BE321" s="62"/>
      <c r="BF321" s="62"/>
      <c r="BG321" s="62"/>
      <c r="BH321" s="62"/>
      <c r="BI321" s="62"/>
      <c r="BJ321" s="62"/>
      <c r="BK321" s="62"/>
      <c r="BL321" s="62"/>
      <c r="BM321" s="62"/>
      <c r="BN321" s="62"/>
      <c r="BO321" s="62"/>
      <c r="BP321" s="62"/>
      <c r="BQ321" s="62"/>
      <c r="BR321" s="62"/>
      <c r="BS321" s="62"/>
      <c r="BT321" s="62"/>
      <c r="BU321" s="62"/>
      <c r="BV321" s="62"/>
      <c r="BW321" s="62"/>
      <c r="BX321" s="62"/>
      <c r="BY321" s="62"/>
      <c r="BZ321" s="62"/>
      <c r="CA321" s="62"/>
      <c r="CB321" s="62"/>
      <c r="CC321" s="62"/>
      <c r="CD321" s="62"/>
      <c r="CE321" s="62"/>
    </row>
    <row r="322" spans="1:83" ht="21" customHeight="1" x14ac:dyDescent="0.25">
      <c r="A322" s="62"/>
      <c r="B322" s="70">
        <v>313</v>
      </c>
      <c r="C322" s="77"/>
      <c r="D322" s="83"/>
      <c r="E322" s="77"/>
      <c r="F322" s="77"/>
      <c r="G322" s="77"/>
      <c r="H322" s="77"/>
      <c r="I322" s="77"/>
      <c r="J322" s="86"/>
      <c r="K322" s="77"/>
      <c r="L322" s="78"/>
      <c r="M322" s="77"/>
      <c r="N322" s="79"/>
      <c r="O322" s="80"/>
      <c r="P322" s="80"/>
      <c r="Q322" s="80"/>
      <c r="R322" s="79"/>
      <c r="S322" s="79"/>
      <c r="T322" s="77"/>
      <c r="U322" s="77"/>
      <c r="V322" s="62"/>
      <c r="W322" s="76"/>
      <c r="X322" s="76"/>
      <c r="Y322" s="62"/>
      <c r="Z322" s="62"/>
      <c r="AA322" s="62"/>
      <c r="AB322" s="62"/>
      <c r="AC322" s="62"/>
      <c r="AD322" s="62"/>
      <c r="AE322" s="63"/>
      <c r="AF322" s="62"/>
      <c r="AG322" s="62"/>
      <c r="AH322" s="62"/>
      <c r="AI322" s="62"/>
      <c r="AJ322" s="62"/>
      <c r="AK322" s="62"/>
      <c r="AL322" s="62"/>
      <c r="AM322" s="62"/>
      <c r="AN322" s="62"/>
      <c r="AO322" s="62"/>
      <c r="AP322" s="62"/>
      <c r="AQ322" s="62"/>
      <c r="AR322" s="62"/>
      <c r="AS322" s="62"/>
      <c r="AT322" s="62"/>
      <c r="AU322" s="62"/>
      <c r="AV322" s="62"/>
      <c r="AW322" s="62"/>
      <c r="AX322" s="62"/>
      <c r="AY322" s="62"/>
      <c r="AZ322" s="62"/>
      <c r="BA322" s="62"/>
      <c r="BB322" s="62"/>
      <c r="BC322" s="62"/>
      <c r="BD322" s="62"/>
      <c r="BE322" s="62"/>
      <c r="BF322" s="62"/>
      <c r="BG322" s="62"/>
      <c r="BH322" s="62"/>
      <c r="BI322" s="62"/>
      <c r="BJ322" s="62"/>
      <c r="BK322" s="62"/>
      <c r="BL322" s="62"/>
      <c r="BM322" s="62"/>
      <c r="BN322" s="62"/>
      <c r="BO322" s="62"/>
      <c r="BP322" s="62"/>
      <c r="BQ322" s="62"/>
      <c r="BR322" s="62"/>
      <c r="BS322" s="62"/>
      <c r="BT322" s="62"/>
      <c r="BU322" s="62"/>
      <c r="BV322" s="62"/>
      <c r="BW322" s="62"/>
      <c r="BX322" s="62"/>
      <c r="BY322" s="62"/>
      <c r="BZ322" s="62"/>
      <c r="CA322" s="62"/>
      <c r="CB322" s="62"/>
      <c r="CC322" s="62"/>
      <c r="CD322" s="62"/>
      <c r="CE322" s="62"/>
    </row>
    <row r="323" spans="1:83" ht="21" customHeight="1" x14ac:dyDescent="0.25">
      <c r="A323" s="62"/>
      <c r="B323" s="77">
        <v>314</v>
      </c>
      <c r="C323" s="77"/>
      <c r="D323" s="83"/>
      <c r="E323" s="77"/>
      <c r="F323" s="77"/>
      <c r="G323" s="77"/>
      <c r="H323" s="77"/>
      <c r="I323" s="77"/>
      <c r="J323" s="86"/>
      <c r="K323" s="77"/>
      <c r="L323" s="78"/>
      <c r="M323" s="77"/>
      <c r="N323" s="79"/>
      <c r="O323" s="80"/>
      <c r="P323" s="80"/>
      <c r="Q323" s="80"/>
      <c r="R323" s="79"/>
      <c r="S323" s="79"/>
      <c r="T323" s="77"/>
      <c r="U323" s="77"/>
      <c r="V323" s="62"/>
      <c r="W323" s="76"/>
      <c r="X323" s="76"/>
      <c r="Y323" s="62"/>
      <c r="Z323" s="62"/>
      <c r="AA323" s="62"/>
      <c r="AB323" s="62"/>
      <c r="AC323" s="62"/>
      <c r="AD323" s="62"/>
      <c r="AE323" s="63"/>
      <c r="AF323" s="62"/>
      <c r="AG323" s="62"/>
      <c r="AH323" s="62"/>
      <c r="AI323" s="62"/>
      <c r="AJ323" s="62"/>
      <c r="AK323" s="62"/>
      <c r="AL323" s="62"/>
      <c r="AM323" s="62"/>
      <c r="AN323" s="62"/>
      <c r="AO323" s="62"/>
      <c r="AP323" s="62"/>
      <c r="AQ323" s="62"/>
      <c r="AR323" s="62"/>
      <c r="AS323" s="62"/>
      <c r="AT323" s="62"/>
      <c r="AU323" s="62"/>
      <c r="AV323" s="62"/>
      <c r="AW323" s="62"/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2"/>
      <c r="BV323" s="62"/>
      <c r="BW323" s="62"/>
      <c r="BX323" s="62"/>
      <c r="BY323" s="62"/>
      <c r="BZ323" s="62"/>
      <c r="CA323" s="62"/>
      <c r="CB323" s="62"/>
      <c r="CC323" s="62"/>
      <c r="CD323" s="62"/>
      <c r="CE323" s="62"/>
    </row>
    <row r="324" spans="1:83" ht="21" customHeight="1" x14ac:dyDescent="0.25">
      <c r="A324" s="62"/>
      <c r="B324" s="77">
        <v>315</v>
      </c>
      <c r="C324" s="77"/>
      <c r="D324" s="83"/>
      <c r="E324" s="77"/>
      <c r="F324" s="77"/>
      <c r="G324" s="77"/>
      <c r="H324" s="77"/>
      <c r="I324" s="77"/>
      <c r="J324" s="86"/>
      <c r="K324" s="77"/>
      <c r="L324" s="78"/>
      <c r="M324" s="77"/>
      <c r="N324" s="79"/>
      <c r="O324" s="80"/>
      <c r="P324" s="80"/>
      <c r="Q324" s="80"/>
      <c r="R324" s="79"/>
      <c r="S324" s="79"/>
      <c r="T324" s="77"/>
      <c r="U324" s="77"/>
      <c r="V324" s="62"/>
      <c r="W324" s="76"/>
      <c r="X324" s="76"/>
      <c r="Y324" s="62"/>
      <c r="Z324" s="62"/>
      <c r="AA324" s="62"/>
      <c r="AB324" s="62"/>
      <c r="AC324" s="62"/>
      <c r="AD324" s="62"/>
      <c r="AE324" s="63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  <c r="AR324" s="62"/>
      <c r="AS324" s="62"/>
      <c r="AT324" s="62"/>
      <c r="AU324" s="62"/>
      <c r="AV324" s="62"/>
      <c r="AW324" s="62"/>
      <c r="AX324" s="62"/>
      <c r="AY324" s="62"/>
      <c r="AZ324" s="62"/>
      <c r="BA324" s="62"/>
      <c r="BB324" s="62"/>
      <c r="BC324" s="62"/>
      <c r="BD324" s="62"/>
      <c r="BE324" s="62"/>
      <c r="BF324" s="62"/>
      <c r="BG324" s="62"/>
      <c r="BH324" s="62"/>
      <c r="BI324" s="62"/>
      <c r="BJ324" s="62"/>
      <c r="BK324" s="62"/>
      <c r="BL324" s="62"/>
      <c r="BM324" s="62"/>
      <c r="BN324" s="62"/>
      <c r="BO324" s="62"/>
      <c r="BP324" s="62"/>
      <c r="BQ324" s="62"/>
      <c r="BR324" s="62"/>
      <c r="BS324" s="62"/>
      <c r="BT324" s="62"/>
      <c r="BU324" s="62"/>
      <c r="BV324" s="62"/>
      <c r="BW324" s="62"/>
      <c r="BX324" s="62"/>
      <c r="BY324" s="62"/>
      <c r="BZ324" s="62"/>
      <c r="CA324" s="62"/>
      <c r="CB324" s="62"/>
      <c r="CC324" s="62"/>
      <c r="CD324" s="62"/>
      <c r="CE324" s="62"/>
    </row>
    <row r="325" spans="1:83" ht="21" customHeight="1" x14ac:dyDescent="0.25">
      <c r="A325" s="62"/>
      <c r="B325" s="77">
        <v>316</v>
      </c>
      <c r="C325" s="77"/>
      <c r="D325" s="83"/>
      <c r="E325" s="77"/>
      <c r="F325" s="77"/>
      <c r="G325" s="77"/>
      <c r="H325" s="77"/>
      <c r="I325" s="77"/>
      <c r="J325" s="86"/>
      <c r="K325" s="77"/>
      <c r="L325" s="78"/>
      <c r="M325" s="77"/>
      <c r="N325" s="79"/>
      <c r="O325" s="80"/>
      <c r="P325" s="80"/>
      <c r="Q325" s="80"/>
      <c r="R325" s="79"/>
      <c r="S325" s="80"/>
      <c r="T325" s="77"/>
      <c r="U325" s="77"/>
      <c r="V325" s="62"/>
      <c r="W325" s="76"/>
      <c r="X325" s="76"/>
      <c r="Y325" s="62"/>
      <c r="Z325" s="62"/>
      <c r="AA325" s="62"/>
      <c r="AB325" s="62"/>
      <c r="AC325" s="62"/>
      <c r="AD325" s="62"/>
      <c r="AE325" s="63"/>
      <c r="AF325" s="62"/>
      <c r="AG325" s="62"/>
      <c r="AH325" s="62"/>
      <c r="AI325" s="62"/>
      <c r="AJ325" s="62"/>
      <c r="AK325" s="62"/>
      <c r="AL325" s="62"/>
      <c r="AM325" s="62"/>
      <c r="AN325" s="62"/>
      <c r="AO325" s="62"/>
      <c r="AP325" s="62"/>
      <c r="AQ325" s="62"/>
      <c r="AR325" s="62"/>
      <c r="AS325" s="62"/>
      <c r="AT325" s="62"/>
      <c r="AU325" s="62"/>
      <c r="AV325" s="62"/>
      <c r="AW325" s="62"/>
      <c r="AX325" s="62"/>
      <c r="AY325" s="62"/>
      <c r="AZ325" s="62"/>
      <c r="BA325" s="62"/>
      <c r="BB325" s="62"/>
      <c r="BC325" s="62"/>
      <c r="BD325" s="62"/>
      <c r="BE325" s="62"/>
      <c r="BF325" s="62"/>
      <c r="BG325" s="62"/>
      <c r="BH325" s="62"/>
      <c r="BI325" s="62"/>
      <c r="BJ325" s="62"/>
      <c r="BK325" s="62"/>
      <c r="BL325" s="62"/>
      <c r="BM325" s="62"/>
      <c r="BN325" s="62"/>
      <c r="BO325" s="62"/>
      <c r="BP325" s="62"/>
      <c r="BQ325" s="62"/>
      <c r="BR325" s="62"/>
      <c r="BS325" s="62"/>
      <c r="BT325" s="62"/>
      <c r="BU325" s="62"/>
      <c r="BV325" s="62"/>
      <c r="BW325" s="62"/>
      <c r="BX325" s="62"/>
      <c r="BY325" s="62"/>
      <c r="BZ325" s="62"/>
      <c r="CA325" s="62"/>
      <c r="CB325" s="62"/>
      <c r="CC325" s="62"/>
      <c r="CD325" s="62"/>
      <c r="CE325" s="62"/>
    </row>
    <row r="326" spans="1:83" ht="21" customHeight="1" x14ac:dyDescent="0.25">
      <c r="A326" s="62"/>
      <c r="B326" s="77">
        <v>317</v>
      </c>
      <c r="C326" s="77"/>
      <c r="D326" s="83"/>
      <c r="E326" s="77"/>
      <c r="F326" s="77"/>
      <c r="G326" s="77"/>
      <c r="H326" s="77"/>
      <c r="I326" s="77"/>
      <c r="J326" s="86"/>
      <c r="K326" s="77"/>
      <c r="L326" s="78"/>
      <c r="M326" s="77"/>
      <c r="N326" s="79"/>
      <c r="O326" s="80"/>
      <c r="P326" s="80"/>
      <c r="Q326" s="80"/>
      <c r="R326" s="79"/>
      <c r="S326" s="80"/>
      <c r="T326" s="77"/>
      <c r="U326" s="77"/>
      <c r="V326" s="62"/>
      <c r="W326" s="76"/>
      <c r="X326" s="76"/>
      <c r="Y326" s="62"/>
      <c r="Z326" s="62"/>
      <c r="AA326" s="62"/>
      <c r="AB326" s="62"/>
      <c r="AC326" s="62"/>
      <c r="AD326" s="62"/>
      <c r="AE326" s="63"/>
      <c r="AF326" s="62"/>
      <c r="AG326" s="62"/>
      <c r="AH326" s="62"/>
      <c r="AI326" s="62"/>
      <c r="AJ326" s="62"/>
      <c r="AK326" s="62"/>
      <c r="AL326" s="62"/>
      <c r="AM326" s="62"/>
      <c r="AN326" s="62"/>
      <c r="AO326" s="62"/>
      <c r="AP326" s="62"/>
      <c r="AQ326" s="62"/>
      <c r="AR326" s="62"/>
      <c r="AS326" s="62"/>
      <c r="AT326" s="62"/>
      <c r="AU326" s="62"/>
      <c r="AV326" s="62"/>
      <c r="AW326" s="62"/>
      <c r="AX326" s="62"/>
      <c r="AY326" s="62"/>
      <c r="AZ326" s="62"/>
      <c r="BA326" s="62"/>
      <c r="BB326" s="62"/>
      <c r="BC326" s="62"/>
      <c r="BD326" s="62"/>
      <c r="BE326" s="62"/>
      <c r="BF326" s="62"/>
      <c r="BG326" s="62"/>
      <c r="BH326" s="62"/>
      <c r="BI326" s="62"/>
      <c r="BJ326" s="62"/>
      <c r="BK326" s="62"/>
      <c r="BL326" s="62"/>
      <c r="BM326" s="62"/>
      <c r="BN326" s="62"/>
      <c r="BO326" s="62"/>
      <c r="BP326" s="62"/>
      <c r="BQ326" s="62"/>
      <c r="BR326" s="62"/>
      <c r="BS326" s="62"/>
      <c r="BT326" s="62"/>
      <c r="BU326" s="62"/>
      <c r="BV326" s="62"/>
      <c r="BW326" s="62"/>
      <c r="BX326" s="62"/>
      <c r="BY326" s="62"/>
      <c r="BZ326" s="62"/>
      <c r="CA326" s="62"/>
      <c r="CB326" s="62"/>
      <c r="CC326" s="62"/>
      <c r="CD326" s="62"/>
      <c r="CE326" s="62"/>
    </row>
    <row r="327" spans="1:83" ht="21" customHeight="1" x14ac:dyDescent="0.25">
      <c r="A327" s="62"/>
      <c r="B327" s="77">
        <v>318</v>
      </c>
      <c r="C327" s="77"/>
      <c r="D327" s="83"/>
      <c r="E327" s="77"/>
      <c r="F327" s="77"/>
      <c r="G327" s="77"/>
      <c r="H327" s="77"/>
      <c r="I327" s="77"/>
      <c r="J327" s="86"/>
      <c r="K327" s="77"/>
      <c r="L327" s="78"/>
      <c r="M327" s="77"/>
      <c r="N327" s="80"/>
      <c r="O327" s="80"/>
      <c r="P327" s="80"/>
      <c r="Q327" s="80"/>
      <c r="R327" s="80"/>
      <c r="S327" s="80"/>
      <c r="T327" s="77"/>
      <c r="U327" s="77"/>
      <c r="V327" s="62"/>
      <c r="W327" s="62"/>
      <c r="X327" s="62"/>
      <c r="Y327" s="62"/>
      <c r="Z327" s="62"/>
      <c r="AA327" s="62"/>
      <c r="AB327" s="62"/>
      <c r="AC327" s="62"/>
      <c r="AD327" s="62"/>
      <c r="AE327" s="63"/>
      <c r="AF327" s="62"/>
      <c r="AG327" s="62"/>
      <c r="AH327" s="62"/>
      <c r="AI327" s="62"/>
      <c r="AJ327" s="62"/>
      <c r="AK327" s="62"/>
      <c r="AL327" s="62"/>
      <c r="AM327" s="62"/>
      <c r="AN327" s="62"/>
      <c r="AO327" s="62"/>
      <c r="AP327" s="62"/>
      <c r="AQ327" s="62"/>
      <c r="AR327" s="62"/>
      <c r="AS327" s="62"/>
      <c r="AT327" s="62"/>
      <c r="AU327" s="62"/>
      <c r="AV327" s="62"/>
      <c r="AW327" s="62"/>
      <c r="AX327" s="62"/>
      <c r="AY327" s="62"/>
      <c r="AZ327" s="62"/>
      <c r="BA327" s="62"/>
      <c r="BB327" s="62"/>
      <c r="BC327" s="62"/>
      <c r="BD327" s="62"/>
      <c r="BE327" s="62"/>
      <c r="BF327" s="62"/>
      <c r="BG327" s="62"/>
      <c r="BH327" s="62"/>
      <c r="BI327" s="62"/>
      <c r="BJ327" s="62"/>
      <c r="BK327" s="62"/>
      <c r="BL327" s="62"/>
      <c r="BM327" s="62"/>
      <c r="BN327" s="62"/>
      <c r="BO327" s="62"/>
      <c r="BP327" s="62"/>
      <c r="BQ327" s="62"/>
      <c r="BR327" s="62"/>
      <c r="BS327" s="62"/>
      <c r="BT327" s="62"/>
      <c r="BU327" s="62"/>
      <c r="BV327" s="62"/>
      <c r="BW327" s="62"/>
      <c r="BX327" s="62"/>
      <c r="BY327" s="62"/>
      <c r="BZ327" s="62"/>
      <c r="CA327" s="62"/>
      <c r="CB327" s="62"/>
      <c r="CC327" s="62"/>
      <c r="CD327" s="62"/>
      <c r="CE327" s="62"/>
    </row>
    <row r="328" spans="1:83" ht="21" customHeight="1" x14ac:dyDescent="0.25">
      <c r="A328" s="62"/>
      <c r="B328" s="70">
        <v>319</v>
      </c>
      <c r="C328" s="77"/>
      <c r="D328" s="83"/>
      <c r="E328" s="77"/>
      <c r="F328" s="77"/>
      <c r="G328" s="77"/>
      <c r="H328" s="77"/>
      <c r="I328" s="77"/>
      <c r="J328" s="86"/>
      <c r="K328" s="77"/>
      <c r="L328" s="78"/>
      <c r="M328" s="77"/>
      <c r="N328" s="80"/>
      <c r="O328" s="80"/>
      <c r="P328" s="80"/>
      <c r="Q328" s="80"/>
      <c r="R328" s="80"/>
      <c r="S328" s="80"/>
      <c r="T328" s="77"/>
      <c r="U328" s="77"/>
      <c r="V328" s="62"/>
      <c r="W328" s="62"/>
      <c r="X328" s="62"/>
      <c r="Y328" s="62"/>
      <c r="Z328" s="62"/>
      <c r="AA328" s="62"/>
      <c r="AB328" s="62"/>
      <c r="AC328" s="62"/>
      <c r="AD328" s="62"/>
      <c r="AE328" s="63"/>
      <c r="AF328" s="62"/>
      <c r="AG328" s="62"/>
      <c r="AH328" s="62"/>
      <c r="AI328" s="62"/>
      <c r="AJ328" s="62"/>
      <c r="AK328" s="62"/>
      <c r="AL328" s="62"/>
      <c r="AM328" s="62"/>
      <c r="AN328" s="62"/>
      <c r="AO328" s="62"/>
      <c r="AP328" s="62"/>
      <c r="AQ328" s="62"/>
      <c r="AR328" s="62"/>
      <c r="AS328" s="62"/>
      <c r="AT328" s="62"/>
      <c r="AU328" s="62"/>
      <c r="AV328" s="62"/>
      <c r="AW328" s="62"/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2"/>
      <c r="BX328" s="62"/>
      <c r="BY328" s="62"/>
      <c r="BZ328" s="62"/>
      <c r="CA328" s="62"/>
      <c r="CB328" s="62"/>
      <c r="CC328" s="62"/>
      <c r="CD328" s="62"/>
      <c r="CE328" s="62"/>
    </row>
    <row r="329" spans="1:83" ht="21" customHeight="1" x14ac:dyDescent="0.25">
      <c r="A329" s="62"/>
      <c r="B329" s="77">
        <v>320</v>
      </c>
      <c r="C329" s="77"/>
      <c r="D329" s="83"/>
      <c r="E329" s="77"/>
      <c r="F329" s="77"/>
      <c r="G329" s="77"/>
      <c r="H329" s="77"/>
      <c r="I329" s="77"/>
      <c r="J329" s="86"/>
      <c r="K329" s="77"/>
      <c r="L329" s="78"/>
      <c r="M329" s="77"/>
      <c r="N329" s="80"/>
      <c r="O329" s="80"/>
      <c r="P329" s="80"/>
      <c r="Q329" s="80"/>
      <c r="R329" s="80"/>
      <c r="S329" s="80"/>
      <c r="T329" s="77"/>
      <c r="U329" s="77"/>
      <c r="V329" s="62"/>
      <c r="W329" s="62"/>
      <c r="X329" s="62"/>
      <c r="Y329" s="62"/>
      <c r="Z329" s="62"/>
      <c r="AA329" s="62"/>
      <c r="AB329" s="62"/>
      <c r="AC329" s="62"/>
      <c r="AD329" s="62"/>
      <c r="AE329" s="63"/>
      <c r="AF329" s="62"/>
      <c r="AG329" s="62"/>
      <c r="AH329" s="62"/>
      <c r="AI329" s="62"/>
      <c r="AJ329" s="62"/>
      <c r="AK329" s="62"/>
      <c r="AL329" s="62"/>
      <c r="AM329" s="62"/>
      <c r="AN329" s="62"/>
      <c r="AO329" s="62"/>
      <c r="AP329" s="62"/>
      <c r="AQ329" s="62"/>
      <c r="AR329" s="62"/>
      <c r="AS329" s="62"/>
      <c r="AT329" s="62"/>
      <c r="AU329" s="62"/>
      <c r="AV329" s="62"/>
      <c r="AW329" s="62"/>
      <c r="AX329" s="62"/>
      <c r="AY329" s="62"/>
      <c r="AZ329" s="62"/>
      <c r="BA329" s="62"/>
      <c r="BB329" s="62"/>
      <c r="BC329" s="62"/>
      <c r="BD329" s="62"/>
      <c r="BE329" s="62"/>
      <c r="BF329" s="62"/>
      <c r="BG329" s="62"/>
      <c r="BH329" s="62"/>
      <c r="BI329" s="62"/>
      <c r="BJ329" s="62"/>
      <c r="BK329" s="62"/>
      <c r="BL329" s="62"/>
      <c r="BM329" s="62"/>
      <c r="BN329" s="62"/>
      <c r="BO329" s="62"/>
      <c r="BP329" s="62"/>
      <c r="BQ329" s="62"/>
      <c r="BR329" s="62"/>
      <c r="BS329" s="62"/>
      <c r="BT329" s="62"/>
      <c r="BU329" s="62"/>
      <c r="BV329" s="62"/>
      <c r="BW329" s="62"/>
      <c r="BX329" s="62"/>
      <c r="BY329" s="62"/>
      <c r="BZ329" s="62"/>
      <c r="CA329" s="62"/>
      <c r="CB329" s="62"/>
      <c r="CC329" s="62"/>
      <c r="CD329" s="62"/>
      <c r="CE329" s="62"/>
    </row>
    <row r="330" spans="1:83" ht="21" customHeight="1" x14ac:dyDescent="0.25">
      <c r="A330" s="62"/>
      <c r="B330" s="77">
        <v>321</v>
      </c>
      <c r="C330" s="77"/>
      <c r="D330" s="83"/>
      <c r="E330" s="77"/>
      <c r="F330" s="77"/>
      <c r="G330" s="77"/>
      <c r="H330" s="77"/>
      <c r="I330" s="77"/>
      <c r="J330" s="86"/>
      <c r="K330" s="77"/>
      <c r="L330" s="78"/>
      <c r="M330" s="77"/>
      <c r="N330" s="79"/>
      <c r="O330" s="80"/>
      <c r="P330" s="80"/>
      <c r="Q330" s="80"/>
      <c r="R330" s="79"/>
      <c r="S330" s="79"/>
      <c r="T330" s="77"/>
      <c r="U330" s="77"/>
      <c r="V330" s="62"/>
      <c r="W330" s="62"/>
      <c r="X330" s="62"/>
      <c r="Y330" s="62"/>
      <c r="Z330" s="62"/>
      <c r="AA330" s="62"/>
      <c r="AB330" s="62"/>
      <c r="AC330" s="62"/>
      <c r="AD330" s="62"/>
      <c r="AE330" s="63"/>
      <c r="AF330" s="62"/>
      <c r="AG330" s="62"/>
      <c r="AH330" s="62"/>
      <c r="AI330" s="62"/>
      <c r="AJ330" s="62"/>
      <c r="AK330" s="62"/>
      <c r="AL330" s="62"/>
      <c r="AM330" s="62"/>
      <c r="AN330" s="62"/>
      <c r="AO330" s="62"/>
      <c r="AP330" s="62"/>
      <c r="AQ330" s="62"/>
      <c r="AR330" s="62"/>
      <c r="AS330" s="62"/>
      <c r="AT330" s="62"/>
      <c r="AU330" s="62"/>
      <c r="AV330" s="62"/>
      <c r="AW330" s="62"/>
      <c r="AX330" s="62"/>
      <c r="AY330" s="62"/>
      <c r="AZ330" s="62"/>
      <c r="BA330" s="62"/>
      <c r="BB330" s="62"/>
      <c r="BC330" s="62"/>
      <c r="BD330" s="62"/>
      <c r="BE330" s="62"/>
      <c r="BF330" s="62"/>
      <c r="BG330" s="62"/>
      <c r="BH330" s="62"/>
      <c r="BI330" s="62"/>
      <c r="BJ330" s="62"/>
      <c r="BK330" s="62"/>
      <c r="BL330" s="62"/>
      <c r="BM330" s="62"/>
      <c r="BN330" s="62"/>
      <c r="BO330" s="62"/>
      <c r="BP330" s="62"/>
      <c r="BQ330" s="62"/>
      <c r="BR330" s="62"/>
      <c r="BS330" s="62"/>
      <c r="BT330" s="62"/>
      <c r="BU330" s="62"/>
      <c r="BV330" s="62"/>
      <c r="BW330" s="62"/>
      <c r="BX330" s="62"/>
      <c r="BY330" s="62"/>
      <c r="BZ330" s="62"/>
      <c r="CA330" s="62"/>
      <c r="CB330" s="62"/>
      <c r="CC330" s="62"/>
      <c r="CD330" s="62"/>
      <c r="CE330" s="62"/>
    </row>
    <row r="331" spans="1:83" ht="21" customHeight="1" x14ac:dyDescent="0.25">
      <c r="A331" s="62"/>
      <c r="B331" s="77">
        <v>322</v>
      </c>
      <c r="C331" s="77"/>
      <c r="D331" s="83"/>
      <c r="E331" s="77"/>
      <c r="F331" s="77"/>
      <c r="G331" s="77"/>
      <c r="H331" s="77"/>
      <c r="I331" s="77"/>
      <c r="J331" s="86"/>
      <c r="K331" s="77"/>
      <c r="L331" s="78"/>
      <c r="M331" s="77"/>
      <c r="N331" s="79"/>
      <c r="O331" s="80"/>
      <c r="P331" s="80"/>
      <c r="Q331" s="80"/>
      <c r="R331" s="79"/>
      <c r="S331" s="79"/>
      <c r="T331" s="77"/>
      <c r="U331" s="77"/>
      <c r="V331" s="62"/>
      <c r="W331" s="62"/>
      <c r="X331" s="62"/>
      <c r="Y331" s="62"/>
      <c r="Z331" s="62"/>
      <c r="AA331" s="62"/>
      <c r="AB331" s="62"/>
      <c r="AC331" s="62"/>
      <c r="AD331" s="62"/>
      <c r="AE331" s="63"/>
      <c r="AF331" s="62"/>
      <c r="AG331" s="62"/>
      <c r="AH331" s="62"/>
      <c r="AI331" s="62"/>
      <c r="AJ331" s="62"/>
      <c r="AK331" s="62"/>
      <c r="AL331" s="62"/>
      <c r="AM331" s="62"/>
      <c r="AN331" s="62"/>
      <c r="AO331" s="62"/>
      <c r="AP331" s="62"/>
      <c r="AQ331" s="62"/>
      <c r="AR331" s="62"/>
      <c r="AS331" s="62"/>
      <c r="AT331" s="62"/>
      <c r="AU331" s="62"/>
      <c r="AV331" s="62"/>
      <c r="AW331" s="62"/>
      <c r="AX331" s="62"/>
      <c r="AY331" s="62"/>
      <c r="AZ331" s="62"/>
      <c r="BA331" s="62"/>
      <c r="BB331" s="62"/>
      <c r="BC331" s="62"/>
      <c r="BD331" s="62"/>
      <c r="BE331" s="62"/>
      <c r="BF331" s="62"/>
      <c r="BG331" s="62"/>
      <c r="BH331" s="62"/>
      <c r="BI331" s="62"/>
      <c r="BJ331" s="62"/>
      <c r="BK331" s="62"/>
      <c r="BL331" s="62"/>
      <c r="BM331" s="62"/>
      <c r="BN331" s="62"/>
      <c r="BO331" s="62"/>
      <c r="BP331" s="62"/>
      <c r="BQ331" s="62"/>
      <c r="BR331" s="62"/>
      <c r="BS331" s="62"/>
      <c r="BT331" s="62"/>
      <c r="BU331" s="62"/>
      <c r="BV331" s="62"/>
      <c r="BW331" s="62"/>
      <c r="BX331" s="62"/>
      <c r="BY331" s="62"/>
      <c r="BZ331" s="62"/>
      <c r="CA331" s="62"/>
      <c r="CB331" s="62"/>
      <c r="CC331" s="62"/>
      <c r="CD331" s="62"/>
      <c r="CE331" s="62"/>
    </row>
    <row r="332" spans="1:83" ht="21" customHeight="1" x14ac:dyDescent="0.25">
      <c r="A332" s="62"/>
      <c r="B332" s="77">
        <v>323</v>
      </c>
      <c r="C332" s="77"/>
      <c r="D332" s="83"/>
      <c r="E332" s="77"/>
      <c r="F332" s="77"/>
      <c r="G332" s="77"/>
      <c r="H332" s="77"/>
      <c r="I332" s="77"/>
      <c r="J332" s="86"/>
      <c r="K332" s="77"/>
      <c r="L332" s="78"/>
      <c r="M332" s="77"/>
      <c r="N332" s="79"/>
      <c r="O332" s="80"/>
      <c r="P332" s="80"/>
      <c r="Q332" s="80"/>
      <c r="R332" s="79"/>
      <c r="S332" s="79"/>
      <c r="T332" s="77"/>
      <c r="U332" s="77"/>
      <c r="V332" s="62"/>
      <c r="W332" s="62"/>
      <c r="X332" s="62"/>
      <c r="Y332" s="62"/>
      <c r="Z332" s="62"/>
      <c r="AA332" s="62"/>
      <c r="AB332" s="62"/>
      <c r="AC332" s="62"/>
      <c r="AD332" s="62"/>
      <c r="AE332" s="63"/>
      <c r="AF332" s="62"/>
      <c r="AG332" s="62"/>
      <c r="AH332" s="62"/>
      <c r="AI332" s="62"/>
      <c r="AJ332" s="62"/>
      <c r="AK332" s="62"/>
      <c r="AL332" s="62"/>
      <c r="AM332" s="62"/>
      <c r="AN332" s="62"/>
      <c r="AO332" s="62"/>
      <c r="AP332" s="62"/>
      <c r="AQ332" s="62"/>
      <c r="AR332" s="62"/>
      <c r="AS332" s="62"/>
      <c r="AT332" s="62"/>
      <c r="AU332" s="62"/>
      <c r="AV332" s="62"/>
      <c r="AW332" s="62"/>
      <c r="AX332" s="62"/>
      <c r="AY332" s="62"/>
      <c r="AZ332" s="62"/>
      <c r="BA332" s="62"/>
      <c r="BB332" s="62"/>
      <c r="BC332" s="62"/>
      <c r="BD332" s="62"/>
      <c r="BE332" s="62"/>
      <c r="BF332" s="62"/>
      <c r="BG332" s="62"/>
      <c r="BH332" s="62"/>
      <c r="BI332" s="62"/>
      <c r="BJ332" s="62"/>
      <c r="BK332" s="62"/>
      <c r="BL332" s="62"/>
      <c r="BM332" s="62"/>
      <c r="BN332" s="62"/>
      <c r="BO332" s="62"/>
      <c r="BP332" s="62"/>
      <c r="BQ332" s="62"/>
      <c r="BR332" s="62"/>
      <c r="BS332" s="62"/>
      <c r="BT332" s="62"/>
      <c r="BU332" s="62"/>
      <c r="BV332" s="62"/>
      <c r="BW332" s="62"/>
      <c r="BX332" s="62"/>
      <c r="BY332" s="62"/>
      <c r="BZ332" s="62"/>
      <c r="CA332" s="62"/>
      <c r="CB332" s="62"/>
      <c r="CC332" s="62"/>
      <c r="CD332" s="62"/>
      <c r="CE332" s="62"/>
    </row>
    <row r="333" spans="1:83" ht="21" customHeight="1" x14ac:dyDescent="0.25">
      <c r="A333" s="62"/>
      <c r="B333" s="77">
        <v>324</v>
      </c>
      <c r="C333" s="77"/>
      <c r="D333" s="83"/>
      <c r="E333" s="77"/>
      <c r="F333" s="77"/>
      <c r="G333" s="77"/>
      <c r="H333" s="77"/>
      <c r="I333" s="77"/>
      <c r="J333" s="77"/>
      <c r="K333" s="77"/>
      <c r="L333" s="78"/>
      <c r="M333" s="77"/>
      <c r="N333" s="79"/>
      <c r="O333" s="80"/>
      <c r="P333" s="80"/>
      <c r="Q333" s="80"/>
      <c r="R333" s="79"/>
      <c r="S333" s="79"/>
      <c r="T333" s="77"/>
      <c r="U333" s="77"/>
      <c r="V333" s="62"/>
      <c r="W333" s="62"/>
      <c r="X333" s="62"/>
      <c r="Y333" s="62"/>
      <c r="Z333" s="62"/>
      <c r="AA333" s="62"/>
      <c r="AB333" s="62"/>
      <c r="AC333" s="62"/>
      <c r="AD333" s="62"/>
      <c r="AE333" s="63"/>
      <c r="AF333" s="62"/>
      <c r="AG333" s="62"/>
      <c r="AH333" s="62"/>
      <c r="AI333" s="62"/>
      <c r="AJ333" s="62"/>
      <c r="AK333" s="62"/>
      <c r="AL333" s="62"/>
      <c r="AM333" s="62"/>
      <c r="AN333" s="62"/>
      <c r="AO333" s="62"/>
      <c r="AP333" s="62"/>
      <c r="AQ333" s="62"/>
      <c r="AR333" s="62"/>
      <c r="AS333" s="62"/>
      <c r="AT333" s="62"/>
      <c r="AU333" s="62"/>
      <c r="AV333" s="62"/>
      <c r="AW333" s="62"/>
      <c r="AX333" s="62"/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2"/>
      <c r="BX333" s="62"/>
      <c r="BY333" s="62"/>
      <c r="BZ333" s="62"/>
      <c r="CA333" s="62"/>
      <c r="CB333" s="62"/>
      <c r="CC333" s="62"/>
      <c r="CD333" s="62"/>
      <c r="CE333" s="62"/>
    </row>
    <row r="334" spans="1:83" ht="21" customHeight="1" x14ac:dyDescent="0.25">
      <c r="A334" s="62"/>
      <c r="B334" s="70">
        <v>325</v>
      </c>
      <c r="C334" s="77"/>
      <c r="D334" s="83"/>
      <c r="E334" s="77"/>
      <c r="F334" s="77"/>
      <c r="G334" s="77"/>
      <c r="H334" s="77"/>
      <c r="I334" s="77"/>
      <c r="J334" s="77"/>
      <c r="K334" s="77"/>
      <c r="L334" s="78"/>
      <c r="M334" s="77"/>
      <c r="N334" s="79"/>
      <c r="O334" s="80"/>
      <c r="P334" s="80"/>
      <c r="Q334" s="80"/>
      <c r="R334" s="79"/>
      <c r="S334" s="79"/>
      <c r="T334" s="77"/>
      <c r="U334" s="77"/>
      <c r="V334" s="62"/>
      <c r="W334" s="62"/>
      <c r="X334" s="62"/>
      <c r="Y334" s="62"/>
      <c r="Z334" s="62"/>
      <c r="AA334" s="62"/>
      <c r="AB334" s="62"/>
      <c r="AC334" s="62"/>
      <c r="AD334" s="62"/>
      <c r="AE334" s="63"/>
      <c r="AF334" s="62"/>
      <c r="AG334" s="62"/>
      <c r="AH334" s="62"/>
      <c r="AI334" s="62"/>
      <c r="AJ334" s="62"/>
      <c r="AK334" s="62"/>
      <c r="AL334" s="62"/>
      <c r="AM334" s="62"/>
      <c r="AN334" s="62"/>
      <c r="AO334" s="62"/>
      <c r="AP334" s="62"/>
      <c r="AQ334" s="62"/>
      <c r="AR334" s="62"/>
      <c r="AS334" s="62"/>
      <c r="AT334" s="62"/>
      <c r="AU334" s="62"/>
      <c r="AV334" s="62"/>
      <c r="AW334" s="62"/>
      <c r="AX334" s="62"/>
      <c r="AY334" s="62"/>
      <c r="AZ334" s="62"/>
      <c r="BA334" s="62"/>
      <c r="BB334" s="62"/>
      <c r="BC334" s="62"/>
      <c r="BD334" s="62"/>
      <c r="BE334" s="62"/>
      <c r="BF334" s="62"/>
      <c r="BG334" s="62"/>
      <c r="BH334" s="62"/>
      <c r="BI334" s="62"/>
      <c r="BJ334" s="62"/>
      <c r="BK334" s="62"/>
      <c r="BL334" s="62"/>
      <c r="BM334" s="62"/>
      <c r="BN334" s="62"/>
      <c r="BO334" s="62"/>
      <c r="BP334" s="62"/>
      <c r="BQ334" s="62"/>
      <c r="BR334" s="62"/>
      <c r="BS334" s="62"/>
      <c r="BT334" s="62"/>
      <c r="BU334" s="62"/>
      <c r="BV334" s="62"/>
      <c r="BW334" s="62"/>
      <c r="BX334" s="62"/>
      <c r="BY334" s="62"/>
      <c r="BZ334" s="62"/>
      <c r="CA334" s="62"/>
      <c r="CB334" s="62"/>
      <c r="CC334" s="62"/>
      <c r="CD334" s="62"/>
      <c r="CE334" s="62"/>
    </row>
    <row r="335" spans="1:83" ht="21" customHeight="1" x14ac:dyDescent="0.25">
      <c r="A335" s="62"/>
      <c r="B335" s="77">
        <v>326</v>
      </c>
      <c r="C335" s="77"/>
      <c r="D335" s="83"/>
      <c r="E335" s="77"/>
      <c r="F335" s="77"/>
      <c r="G335" s="77"/>
      <c r="H335" s="77"/>
      <c r="I335" s="77"/>
      <c r="J335" s="86"/>
      <c r="K335" s="77"/>
      <c r="L335" s="77"/>
      <c r="M335" s="77"/>
      <c r="N335" s="79"/>
      <c r="O335" s="80"/>
      <c r="P335" s="80"/>
      <c r="Q335" s="80"/>
      <c r="R335" s="79"/>
      <c r="S335" s="79"/>
      <c r="T335" s="77"/>
      <c r="U335" s="77"/>
      <c r="V335" s="62"/>
      <c r="W335" s="62"/>
      <c r="X335" s="62"/>
      <c r="Y335" s="62"/>
      <c r="Z335" s="62"/>
      <c r="AA335" s="62"/>
      <c r="AB335" s="62"/>
      <c r="AC335" s="62"/>
      <c r="AD335" s="62"/>
      <c r="AE335" s="63"/>
      <c r="AF335" s="62"/>
      <c r="AG335" s="62"/>
      <c r="AH335" s="62"/>
      <c r="AI335" s="62"/>
      <c r="AJ335" s="62"/>
      <c r="AK335" s="62"/>
      <c r="AL335" s="62"/>
      <c r="AM335" s="62"/>
      <c r="AN335" s="62"/>
      <c r="AO335" s="62"/>
      <c r="AP335" s="62"/>
      <c r="AQ335" s="62"/>
      <c r="AR335" s="62"/>
      <c r="AS335" s="62"/>
      <c r="AT335" s="62"/>
      <c r="AU335" s="62"/>
      <c r="AV335" s="62"/>
      <c r="AW335" s="62"/>
      <c r="AX335" s="62"/>
      <c r="AY335" s="62"/>
      <c r="AZ335" s="62"/>
      <c r="BA335" s="62"/>
      <c r="BB335" s="62"/>
      <c r="BC335" s="62"/>
      <c r="BD335" s="62"/>
      <c r="BE335" s="62"/>
      <c r="BF335" s="62"/>
      <c r="BG335" s="62"/>
      <c r="BH335" s="62"/>
      <c r="BI335" s="62"/>
      <c r="BJ335" s="62"/>
      <c r="BK335" s="62"/>
      <c r="BL335" s="62"/>
      <c r="BM335" s="62"/>
      <c r="BN335" s="62"/>
      <c r="BO335" s="62"/>
      <c r="BP335" s="62"/>
      <c r="BQ335" s="62"/>
      <c r="BR335" s="62"/>
      <c r="BS335" s="62"/>
      <c r="BT335" s="62"/>
      <c r="BU335" s="62"/>
      <c r="BV335" s="62"/>
      <c r="BW335" s="62"/>
      <c r="BX335" s="62"/>
      <c r="BY335" s="62"/>
      <c r="BZ335" s="62"/>
      <c r="CA335" s="62"/>
      <c r="CB335" s="62"/>
      <c r="CC335" s="62"/>
      <c r="CD335" s="62"/>
      <c r="CE335" s="62"/>
    </row>
    <row r="336" spans="1:83" ht="21" customHeight="1" x14ac:dyDescent="0.25">
      <c r="A336" s="62"/>
      <c r="B336" s="77">
        <v>327</v>
      </c>
      <c r="C336" s="77"/>
      <c r="D336" s="83"/>
      <c r="E336" s="77"/>
      <c r="F336" s="77"/>
      <c r="G336" s="77"/>
      <c r="H336" s="77"/>
      <c r="I336" s="77"/>
      <c r="J336" s="86"/>
      <c r="K336" s="77"/>
      <c r="L336" s="77"/>
      <c r="M336" s="77"/>
      <c r="N336" s="79"/>
      <c r="O336" s="80"/>
      <c r="P336" s="80"/>
      <c r="Q336" s="80"/>
      <c r="R336" s="79"/>
      <c r="S336" s="79"/>
      <c r="T336" s="77"/>
      <c r="U336" s="77"/>
      <c r="V336" s="62"/>
      <c r="W336" s="62"/>
      <c r="X336" s="62"/>
      <c r="Y336" s="62"/>
      <c r="Z336" s="62"/>
      <c r="AA336" s="62"/>
      <c r="AB336" s="62"/>
      <c r="AC336" s="62"/>
      <c r="AD336" s="62"/>
      <c r="AE336" s="63"/>
      <c r="AF336" s="62"/>
      <c r="AG336" s="62"/>
      <c r="AH336" s="62"/>
      <c r="AI336" s="62"/>
      <c r="AJ336" s="62"/>
      <c r="AK336" s="62"/>
      <c r="AL336" s="62"/>
      <c r="AM336" s="62"/>
      <c r="AN336" s="62"/>
      <c r="AO336" s="62"/>
      <c r="AP336" s="62"/>
      <c r="AQ336" s="62"/>
      <c r="AR336" s="62"/>
      <c r="AS336" s="62"/>
      <c r="AT336" s="62"/>
      <c r="AU336" s="62"/>
      <c r="AV336" s="62"/>
      <c r="AW336" s="62"/>
      <c r="AX336" s="62"/>
      <c r="AY336" s="62"/>
      <c r="AZ336" s="62"/>
      <c r="BA336" s="62"/>
      <c r="BB336" s="62"/>
      <c r="BC336" s="62"/>
      <c r="BD336" s="62"/>
      <c r="BE336" s="62"/>
      <c r="BF336" s="62"/>
      <c r="BG336" s="62"/>
      <c r="BH336" s="62"/>
      <c r="BI336" s="62"/>
      <c r="BJ336" s="62"/>
      <c r="BK336" s="62"/>
      <c r="BL336" s="62"/>
      <c r="BM336" s="62"/>
      <c r="BN336" s="62"/>
      <c r="BO336" s="62"/>
      <c r="BP336" s="62"/>
      <c r="BQ336" s="62"/>
      <c r="BR336" s="62"/>
      <c r="BS336" s="62"/>
      <c r="BT336" s="62"/>
      <c r="BU336" s="62"/>
      <c r="BV336" s="62"/>
      <c r="BW336" s="62"/>
      <c r="BX336" s="62"/>
      <c r="BY336" s="62"/>
      <c r="BZ336" s="62"/>
      <c r="CA336" s="62"/>
      <c r="CB336" s="62"/>
      <c r="CC336" s="62"/>
      <c r="CD336" s="62"/>
      <c r="CE336" s="62"/>
    </row>
    <row r="337" spans="1:83" ht="21" customHeight="1" x14ac:dyDescent="0.25">
      <c r="A337" s="62"/>
      <c r="B337" s="77">
        <v>328</v>
      </c>
      <c r="C337" s="77"/>
      <c r="D337" s="83"/>
      <c r="E337" s="77"/>
      <c r="F337" s="77"/>
      <c r="G337" s="77"/>
      <c r="H337" s="77"/>
      <c r="I337" s="77"/>
      <c r="J337" s="86"/>
      <c r="K337" s="77"/>
      <c r="L337" s="77"/>
      <c r="M337" s="77"/>
      <c r="N337" s="79"/>
      <c r="O337" s="80"/>
      <c r="P337" s="80"/>
      <c r="Q337" s="80"/>
      <c r="R337" s="79"/>
      <c r="S337" s="79"/>
      <c r="T337" s="77"/>
      <c r="U337" s="77"/>
      <c r="V337" s="62"/>
      <c r="W337" s="62"/>
      <c r="X337" s="62"/>
      <c r="Y337" s="62"/>
      <c r="Z337" s="62"/>
      <c r="AA337" s="62"/>
      <c r="AB337" s="62"/>
      <c r="AC337" s="62"/>
      <c r="AD337" s="62"/>
      <c r="AE337" s="63"/>
      <c r="AF337" s="62"/>
      <c r="AG337" s="62"/>
      <c r="AH337" s="62"/>
      <c r="AI337" s="62"/>
      <c r="AJ337" s="62"/>
      <c r="AK337" s="62"/>
      <c r="AL337" s="62"/>
      <c r="AM337" s="62"/>
      <c r="AN337" s="62"/>
      <c r="AO337" s="62"/>
      <c r="AP337" s="62"/>
      <c r="AQ337" s="62"/>
      <c r="AR337" s="62"/>
      <c r="AS337" s="62"/>
      <c r="AT337" s="62"/>
      <c r="AU337" s="62"/>
      <c r="AV337" s="62"/>
      <c r="AW337" s="62"/>
      <c r="AX337" s="62"/>
      <c r="AY337" s="62"/>
      <c r="AZ337" s="62"/>
      <c r="BA337" s="62"/>
      <c r="BB337" s="62"/>
      <c r="BC337" s="62"/>
      <c r="BD337" s="62"/>
      <c r="BE337" s="62"/>
      <c r="BF337" s="62"/>
      <c r="BG337" s="62"/>
      <c r="BH337" s="62"/>
      <c r="BI337" s="62"/>
      <c r="BJ337" s="62"/>
      <c r="BK337" s="62"/>
      <c r="BL337" s="62"/>
      <c r="BM337" s="62"/>
      <c r="BN337" s="62"/>
      <c r="BO337" s="62"/>
      <c r="BP337" s="62"/>
      <c r="BQ337" s="62"/>
      <c r="BR337" s="62"/>
      <c r="BS337" s="62"/>
      <c r="BT337" s="62"/>
      <c r="BU337" s="62"/>
      <c r="BV337" s="62"/>
      <c r="BW337" s="62"/>
      <c r="BX337" s="62"/>
      <c r="BY337" s="62"/>
      <c r="BZ337" s="62"/>
      <c r="CA337" s="62"/>
      <c r="CB337" s="62"/>
      <c r="CC337" s="62"/>
      <c r="CD337" s="62"/>
      <c r="CE337" s="62"/>
    </row>
    <row r="338" spans="1:83" ht="21" customHeight="1" x14ac:dyDescent="0.25">
      <c r="A338" s="62"/>
      <c r="B338" s="77">
        <v>329</v>
      </c>
      <c r="C338" s="77"/>
      <c r="D338" s="83"/>
      <c r="E338" s="77"/>
      <c r="F338" s="77"/>
      <c r="G338" s="77"/>
      <c r="H338" s="77"/>
      <c r="I338" s="77"/>
      <c r="J338" s="86"/>
      <c r="K338" s="77"/>
      <c r="L338" s="77"/>
      <c r="M338" s="77"/>
      <c r="N338" s="79"/>
      <c r="O338" s="80"/>
      <c r="P338" s="80"/>
      <c r="Q338" s="80"/>
      <c r="R338" s="79"/>
      <c r="S338" s="79"/>
      <c r="T338" s="77"/>
      <c r="U338" s="77"/>
      <c r="V338" s="62"/>
      <c r="W338" s="62"/>
      <c r="X338" s="62"/>
      <c r="Y338" s="62"/>
      <c r="Z338" s="62"/>
      <c r="AA338" s="62"/>
      <c r="AB338" s="62"/>
      <c r="AC338" s="62"/>
      <c r="AD338" s="62"/>
      <c r="AE338" s="63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</row>
    <row r="339" spans="1:83" ht="21" customHeight="1" x14ac:dyDescent="0.25">
      <c r="A339" s="62"/>
      <c r="B339" s="77">
        <v>330</v>
      </c>
      <c r="C339" s="77"/>
      <c r="D339" s="83"/>
      <c r="E339" s="77"/>
      <c r="F339" s="77"/>
      <c r="G339" s="77"/>
      <c r="H339" s="77"/>
      <c r="I339" s="77"/>
      <c r="J339" s="86"/>
      <c r="K339" s="77"/>
      <c r="L339" s="78"/>
      <c r="M339" s="77"/>
      <c r="N339" s="80"/>
      <c r="O339" s="80"/>
      <c r="P339" s="80"/>
      <c r="Q339" s="80"/>
      <c r="R339" s="80"/>
      <c r="S339" s="80"/>
      <c r="T339" s="77"/>
      <c r="U339" s="77"/>
      <c r="V339" s="62"/>
      <c r="W339" s="62"/>
      <c r="X339" s="62"/>
      <c r="Y339" s="62"/>
      <c r="Z339" s="62"/>
      <c r="AA339" s="62"/>
      <c r="AB339" s="62"/>
      <c r="AC339" s="62"/>
      <c r="AD339" s="62"/>
      <c r="AE339" s="63"/>
      <c r="AF339" s="62"/>
      <c r="AG339" s="62"/>
      <c r="AH339" s="62"/>
      <c r="AI339" s="62"/>
      <c r="AJ339" s="62"/>
      <c r="AK339" s="62"/>
      <c r="AL339" s="62"/>
      <c r="AM339" s="62"/>
      <c r="AN339" s="62"/>
      <c r="AO339" s="62"/>
      <c r="AP339" s="62"/>
      <c r="AQ339" s="62"/>
      <c r="AR339" s="62"/>
      <c r="AS339" s="62"/>
      <c r="AT339" s="62"/>
      <c r="AU339" s="62"/>
      <c r="AV339" s="62"/>
      <c r="AW339" s="62"/>
      <c r="AX339" s="62"/>
      <c r="AY339" s="62"/>
      <c r="AZ339" s="62"/>
      <c r="BA339" s="62"/>
      <c r="BB339" s="62"/>
      <c r="BC339" s="62"/>
      <c r="BD339" s="62"/>
      <c r="BE339" s="62"/>
      <c r="BF339" s="62"/>
      <c r="BG339" s="62"/>
      <c r="BH339" s="62"/>
      <c r="BI339" s="62"/>
      <c r="BJ339" s="62"/>
      <c r="BK339" s="62"/>
      <c r="BL339" s="62"/>
      <c r="BM339" s="62"/>
      <c r="BN339" s="62"/>
      <c r="BO339" s="62"/>
      <c r="BP339" s="62"/>
      <c r="BQ339" s="62"/>
      <c r="BR339" s="62"/>
      <c r="BS339" s="62"/>
      <c r="BT339" s="62"/>
      <c r="BU339" s="62"/>
      <c r="BV339" s="62"/>
      <c r="BW339" s="62"/>
      <c r="BX339" s="62"/>
      <c r="BY339" s="62"/>
      <c r="BZ339" s="62"/>
      <c r="CA339" s="62"/>
      <c r="CB339" s="62"/>
      <c r="CC339" s="62"/>
      <c r="CD339" s="62"/>
      <c r="CE339" s="62"/>
    </row>
    <row r="340" spans="1:83" ht="21" customHeight="1" x14ac:dyDescent="0.25">
      <c r="A340" s="62"/>
      <c r="B340" s="70">
        <v>331</v>
      </c>
      <c r="C340" s="77"/>
      <c r="D340" s="83"/>
      <c r="E340" s="77"/>
      <c r="F340" s="77"/>
      <c r="G340" s="77"/>
      <c r="H340" s="77"/>
      <c r="I340" s="77"/>
      <c r="J340" s="86"/>
      <c r="K340" s="77"/>
      <c r="L340" s="78"/>
      <c r="M340" s="77"/>
      <c r="N340" s="79"/>
      <c r="O340" s="80"/>
      <c r="P340" s="80"/>
      <c r="Q340" s="80"/>
      <c r="R340" s="79"/>
      <c r="S340" s="79"/>
      <c r="T340" s="77"/>
      <c r="U340" s="77"/>
      <c r="V340" s="62"/>
      <c r="W340" s="62"/>
      <c r="X340" s="62"/>
      <c r="Y340" s="62"/>
      <c r="Z340" s="62"/>
      <c r="AA340" s="62"/>
      <c r="AB340" s="62"/>
      <c r="AC340" s="62"/>
      <c r="AD340" s="62"/>
      <c r="AE340" s="63"/>
      <c r="AF340" s="62"/>
      <c r="AG340" s="62"/>
      <c r="AH340" s="62"/>
      <c r="AI340" s="62"/>
      <c r="AJ340" s="62"/>
      <c r="AK340" s="62"/>
      <c r="AL340" s="62"/>
      <c r="AM340" s="62"/>
      <c r="AN340" s="62"/>
      <c r="AO340" s="62"/>
      <c r="AP340" s="62"/>
      <c r="AQ340" s="62"/>
      <c r="AR340" s="62"/>
      <c r="AS340" s="62"/>
      <c r="AT340" s="62"/>
      <c r="AU340" s="62"/>
      <c r="AV340" s="62"/>
      <c r="AW340" s="62"/>
      <c r="AX340" s="62"/>
      <c r="AY340" s="62"/>
      <c r="AZ340" s="62"/>
      <c r="BA340" s="62"/>
      <c r="BB340" s="62"/>
      <c r="BC340" s="62"/>
      <c r="BD340" s="62"/>
      <c r="BE340" s="62"/>
      <c r="BF340" s="62"/>
      <c r="BG340" s="62"/>
      <c r="BH340" s="62"/>
      <c r="BI340" s="62"/>
      <c r="BJ340" s="62"/>
      <c r="BK340" s="62"/>
      <c r="BL340" s="62"/>
      <c r="BM340" s="62"/>
      <c r="BN340" s="62"/>
      <c r="BO340" s="62"/>
      <c r="BP340" s="62"/>
      <c r="BQ340" s="62"/>
      <c r="BR340" s="62"/>
      <c r="BS340" s="62"/>
      <c r="BT340" s="62"/>
      <c r="BU340" s="62"/>
      <c r="BV340" s="62"/>
      <c r="BW340" s="62"/>
      <c r="BX340" s="62"/>
      <c r="BY340" s="62"/>
      <c r="BZ340" s="62"/>
      <c r="CA340" s="62"/>
      <c r="CB340" s="62"/>
      <c r="CC340" s="62"/>
      <c r="CD340" s="62"/>
      <c r="CE340" s="62"/>
    </row>
    <row r="341" spans="1:83" ht="21" customHeight="1" x14ac:dyDescent="0.25">
      <c r="A341" s="62"/>
      <c r="B341" s="77">
        <v>332</v>
      </c>
      <c r="C341" s="77"/>
      <c r="D341" s="83"/>
      <c r="E341" s="77"/>
      <c r="F341" s="77"/>
      <c r="G341" s="77"/>
      <c r="H341" s="77"/>
      <c r="I341" s="77"/>
      <c r="J341" s="86"/>
      <c r="K341" s="77"/>
      <c r="L341" s="78"/>
      <c r="M341" s="77"/>
      <c r="N341" s="79"/>
      <c r="O341" s="80"/>
      <c r="P341" s="80"/>
      <c r="Q341" s="80"/>
      <c r="R341" s="79"/>
      <c r="S341" s="79"/>
      <c r="T341" s="77"/>
      <c r="U341" s="77"/>
      <c r="V341" s="62"/>
      <c r="W341" s="62"/>
      <c r="X341" s="62"/>
      <c r="Y341" s="62"/>
      <c r="Z341" s="62"/>
      <c r="AA341" s="62"/>
      <c r="AB341" s="62"/>
      <c r="AC341" s="62"/>
      <c r="AD341" s="62"/>
      <c r="AE341" s="63"/>
      <c r="AF341" s="62"/>
      <c r="AG341" s="62"/>
      <c r="AH341" s="62"/>
      <c r="AI341" s="62"/>
      <c r="AJ341" s="62"/>
      <c r="AK341" s="62"/>
      <c r="AL341" s="62"/>
      <c r="AM341" s="62"/>
      <c r="AN341" s="62"/>
      <c r="AO341" s="62"/>
      <c r="AP341" s="62"/>
      <c r="AQ341" s="62"/>
      <c r="AR341" s="62"/>
      <c r="AS341" s="62"/>
      <c r="AT341" s="62"/>
      <c r="AU341" s="62"/>
      <c r="AV341" s="62"/>
      <c r="AW341" s="62"/>
      <c r="AX341" s="62"/>
      <c r="AY341" s="62"/>
      <c r="AZ341" s="62"/>
      <c r="BA341" s="62"/>
      <c r="BB341" s="62"/>
      <c r="BC341" s="62"/>
      <c r="BD341" s="62"/>
      <c r="BE341" s="62"/>
      <c r="BF341" s="62"/>
      <c r="BG341" s="62"/>
      <c r="BH341" s="62"/>
      <c r="BI341" s="62"/>
      <c r="BJ341" s="62"/>
      <c r="BK341" s="62"/>
      <c r="BL341" s="62"/>
      <c r="BM341" s="62"/>
      <c r="BN341" s="62"/>
      <c r="BO341" s="62"/>
      <c r="BP341" s="62"/>
      <c r="BQ341" s="62"/>
      <c r="BR341" s="62"/>
      <c r="BS341" s="62"/>
      <c r="BT341" s="62"/>
      <c r="BU341" s="62"/>
      <c r="BV341" s="62"/>
      <c r="BW341" s="62"/>
      <c r="BX341" s="62"/>
      <c r="BY341" s="62"/>
      <c r="BZ341" s="62"/>
      <c r="CA341" s="62"/>
      <c r="CB341" s="62"/>
      <c r="CC341" s="62"/>
      <c r="CD341" s="62"/>
      <c r="CE341" s="62"/>
    </row>
    <row r="342" spans="1:83" ht="21" customHeight="1" x14ac:dyDescent="0.25">
      <c r="A342" s="62"/>
      <c r="B342" s="77">
        <v>333</v>
      </c>
      <c r="C342" s="77"/>
      <c r="D342" s="83"/>
      <c r="E342" s="77"/>
      <c r="F342" s="77"/>
      <c r="G342" s="77"/>
      <c r="H342" s="77"/>
      <c r="I342" s="77"/>
      <c r="J342" s="86"/>
      <c r="K342" s="77"/>
      <c r="L342" s="78"/>
      <c r="M342" s="77"/>
      <c r="N342" s="79"/>
      <c r="O342" s="80"/>
      <c r="P342" s="80"/>
      <c r="Q342" s="80"/>
      <c r="R342" s="79"/>
      <c r="S342" s="79"/>
      <c r="T342" s="77"/>
      <c r="U342" s="77"/>
      <c r="V342" s="62"/>
      <c r="W342" s="62"/>
      <c r="X342" s="62"/>
      <c r="Y342" s="62"/>
      <c r="Z342" s="62"/>
      <c r="AA342" s="62"/>
      <c r="AB342" s="62"/>
      <c r="AC342" s="62"/>
      <c r="AD342" s="62"/>
      <c r="AE342" s="63"/>
      <c r="AF342" s="62"/>
      <c r="AG342" s="62"/>
      <c r="AH342" s="62"/>
      <c r="AI342" s="62"/>
      <c r="AJ342" s="62"/>
      <c r="AK342" s="62"/>
      <c r="AL342" s="62"/>
      <c r="AM342" s="62"/>
      <c r="AN342" s="62"/>
      <c r="AO342" s="62"/>
      <c r="AP342" s="62"/>
      <c r="AQ342" s="62"/>
      <c r="AR342" s="62"/>
      <c r="AS342" s="62"/>
      <c r="AT342" s="62"/>
      <c r="AU342" s="62"/>
      <c r="AV342" s="62"/>
      <c r="AW342" s="62"/>
      <c r="AX342" s="62"/>
      <c r="AY342" s="62"/>
      <c r="AZ342" s="62"/>
      <c r="BA342" s="62"/>
      <c r="BB342" s="62"/>
      <c r="BC342" s="62"/>
      <c r="BD342" s="62"/>
      <c r="BE342" s="62"/>
      <c r="BF342" s="62"/>
      <c r="BG342" s="62"/>
      <c r="BH342" s="62"/>
      <c r="BI342" s="62"/>
      <c r="BJ342" s="62"/>
      <c r="BK342" s="62"/>
      <c r="BL342" s="62"/>
      <c r="BM342" s="62"/>
      <c r="BN342" s="62"/>
      <c r="BO342" s="62"/>
      <c r="BP342" s="62"/>
      <c r="BQ342" s="62"/>
      <c r="BR342" s="62"/>
      <c r="BS342" s="62"/>
      <c r="BT342" s="62"/>
      <c r="BU342" s="62"/>
      <c r="BV342" s="62"/>
      <c r="BW342" s="62"/>
      <c r="BX342" s="62"/>
      <c r="BY342" s="62"/>
      <c r="BZ342" s="62"/>
      <c r="CA342" s="62"/>
      <c r="CB342" s="62"/>
      <c r="CC342" s="62"/>
      <c r="CD342" s="62"/>
      <c r="CE342" s="62"/>
    </row>
    <row r="343" spans="1:83" ht="21" customHeight="1" x14ac:dyDescent="0.25">
      <c r="A343" s="62"/>
      <c r="B343" s="77">
        <v>334</v>
      </c>
      <c r="C343" s="77"/>
      <c r="D343" s="83"/>
      <c r="E343" s="77"/>
      <c r="F343" s="77"/>
      <c r="G343" s="77"/>
      <c r="H343" s="77"/>
      <c r="I343" s="77"/>
      <c r="J343" s="86"/>
      <c r="K343" s="77"/>
      <c r="L343" s="78"/>
      <c r="M343" s="77"/>
      <c r="N343" s="79"/>
      <c r="O343" s="80"/>
      <c r="P343" s="80"/>
      <c r="Q343" s="80"/>
      <c r="R343" s="79"/>
      <c r="S343" s="79"/>
      <c r="T343" s="77"/>
      <c r="U343" s="77"/>
      <c r="V343" s="62"/>
      <c r="W343" s="62"/>
      <c r="X343" s="62"/>
      <c r="Y343" s="62"/>
      <c r="Z343" s="62"/>
      <c r="AA343" s="62"/>
      <c r="AB343" s="62"/>
      <c r="AC343" s="62"/>
      <c r="AD343" s="62"/>
      <c r="AE343" s="63"/>
      <c r="AF343" s="62"/>
      <c r="AG343" s="62"/>
      <c r="AH343" s="62"/>
      <c r="AI343" s="62"/>
      <c r="AJ343" s="62"/>
      <c r="AK343" s="62"/>
      <c r="AL343" s="62"/>
      <c r="AM343" s="62"/>
      <c r="AN343" s="62"/>
      <c r="AO343" s="62"/>
      <c r="AP343" s="62"/>
      <c r="AQ343" s="62"/>
      <c r="AR343" s="62"/>
      <c r="AS343" s="62"/>
      <c r="AT343" s="62"/>
      <c r="AU343" s="62"/>
      <c r="AV343" s="62"/>
      <c r="AW343" s="62"/>
      <c r="AX343" s="62"/>
      <c r="AY343" s="62"/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2"/>
      <c r="BV343" s="62"/>
      <c r="BW343" s="62"/>
      <c r="BX343" s="62"/>
      <c r="BY343" s="62"/>
      <c r="BZ343" s="62"/>
      <c r="CA343" s="62"/>
      <c r="CB343" s="62"/>
      <c r="CC343" s="62"/>
      <c r="CD343" s="62"/>
      <c r="CE343" s="62"/>
    </row>
    <row r="344" spans="1:83" ht="21" customHeight="1" x14ac:dyDescent="0.25">
      <c r="A344" s="62"/>
      <c r="B344" s="77">
        <v>335</v>
      </c>
      <c r="C344" s="77"/>
      <c r="D344" s="83"/>
      <c r="E344" s="77"/>
      <c r="F344" s="77"/>
      <c r="G344" s="77"/>
      <c r="H344" s="77"/>
      <c r="I344" s="77"/>
      <c r="J344" s="86"/>
      <c r="K344" s="77"/>
      <c r="L344" s="78"/>
      <c r="M344" s="77"/>
      <c r="N344" s="79"/>
      <c r="O344" s="80"/>
      <c r="P344" s="80"/>
      <c r="Q344" s="80"/>
      <c r="R344" s="79"/>
      <c r="S344" s="79"/>
      <c r="T344" s="77"/>
      <c r="U344" s="77"/>
      <c r="V344" s="62"/>
      <c r="W344" s="62"/>
      <c r="X344" s="62"/>
      <c r="Y344" s="62"/>
      <c r="Z344" s="62"/>
      <c r="AA344" s="62"/>
      <c r="AB344" s="62"/>
      <c r="AC344" s="62"/>
      <c r="AD344" s="62"/>
      <c r="AE344" s="63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  <c r="AR344" s="62"/>
      <c r="AS344" s="62"/>
      <c r="AT344" s="62"/>
      <c r="AU344" s="62"/>
      <c r="AV344" s="62"/>
      <c r="AW344" s="62"/>
      <c r="AX344" s="62"/>
      <c r="AY344" s="62"/>
      <c r="AZ344" s="62"/>
      <c r="BA344" s="62"/>
      <c r="BB344" s="62"/>
      <c r="BC344" s="62"/>
      <c r="BD344" s="62"/>
      <c r="BE344" s="62"/>
      <c r="BF344" s="62"/>
      <c r="BG344" s="62"/>
      <c r="BH344" s="62"/>
      <c r="BI344" s="62"/>
      <c r="BJ344" s="62"/>
      <c r="BK344" s="62"/>
      <c r="BL344" s="62"/>
      <c r="BM344" s="62"/>
      <c r="BN344" s="62"/>
      <c r="BO344" s="62"/>
      <c r="BP344" s="62"/>
      <c r="BQ344" s="62"/>
      <c r="BR344" s="62"/>
      <c r="BS344" s="62"/>
      <c r="BT344" s="62"/>
      <c r="BU344" s="62"/>
      <c r="BV344" s="62"/>
      <c r="BW344" s="62"/>
      <c r="BX344" s="62"/>
      <c r="BY344" s="62"/>
      <c r="BZ344" s="62"/>
      <c r="CA344" s="62"/>
      <c r="CB344" s="62"/>
      <c r="CC344" s="62"/>
      <c r="CD344" s="62"/>
      <c r="CE344" s="62"/>
    </row>
    <row r="345" spans="1:83" ht="21" customHeight="1" x14ac:dyDescent="0.25">
      <c r="A345" s="62"/>
      <c r="B345" s="77">
        <v>336</v>
      </c>
      <c r="C345" s="77"/>
      <c r="D345" s="83"/>
      <c r="E345" s="77"/>
      <c r="F345" s="77"/>
      <c r="G345" s="77"/>
      <c r="H345" s="77"/>
      <c r="I345" s="77"/>
      <c r="J345" s="86"/>
      <c r="K345" s="77"/>
      <c r="L345" s="78"/>
      <c r="M345" s="77"/>
      <c r="N345" s="79"/>
      <c r="O345" s="80"/>
      <c r="P345" s="80"/>
      <c r="Q345" s="80"/>
      <c r="R345" s="79"/>
      <c r="S345" s="80"/>
      <c r="T345" s="77"/>
      <c r="U345" s="77"/>
      <c r="V345" s="62"/>
      <c r="W345" s="62"/>
      <c r="X345" s="62"/>
      <c r="Y345" s="62"/>
      <c r="Z345" s="62"/>
      <c r="AA345" s="62"/>
      <c r="AB345" s="62"/>
      <c r="AC345" s="62"/>
      <c r="AD345" s="62"/>
      <c r="AE345" s="63"/>
      <c r="AF345" s="62"/>
      <c r="AG345" s="62"/>
      <c r="AH345" s="62"/>
      <c r="AI345" s="62"/>
      <c r="AJ345" s="62"/>
      <c r="AK345" s="62"/>
      <c r="AL345" s="62"/>
      <c r="AM345" s="62"/>
      <c r="AN345" s="62"/>
      <c r="AO345" s="62"/>
      <c r="AP345" s="62"/>
      <c r="AQ345" s="62"/>
      <c r="AR345" s="62"/>
      <c r="AS345" s="62"/>
      <c r="AT345" s="62"/>
      <c r="AU345" s="62"/>
      <c r="AV345" s="62"/>
      <c r="AW345" s="62"/>
      <c r="AX345" s="62"/>
      <c r="AY345" s="62"/>
      <c r="AZ345" s="62"/>
      <c r="BA345" s="62"/>
      <c r="BB345" s="62"/>
      <c r="BC345" s="62"/>
      <c r="BD345" s="62"/>
      <c r="BE345" s="62"/>
      <c r="BF345" s="62"/>
      <c r="BG345" s="62"/>
      <c r="BH345" s="62"/>
      <c r="BI345" s="62"/>
      <c r="BJ345" s="62"/>
      <c r="BK345" s="62"/>
      <c r="BL345" s="62"/>
      <c r="BM345" s="62"/>
      <c r="BN345" s="62"/>
      <c r="BO345" s="62"/>
      <c r="BP345" s="62"/>
      <c r="BQ345" s="62"/>
      <c r="BR345" s="62"/>
      <c r="BS345" s="62"/>
      <c r="BT345" s="62"/>
      <c r="BU345" s="62"/>
      <c r="BV345" s="62"/>
      <c r="BW345" s="62"/>
      <c r="BX345" s="62"/>
      <c r="BY345" s="62"/>
      <c r="BZ345" s="62"/>
      <c r="CA345" s="62"/>
      <c r="CB345" s="62"/>
      <c r="CC345" s="62"/>
      <c r="CD345" s="62"/>
      <c r="CE345" s="62"/>
    </row>
    <row r="346" spans="1:83" ht="21" customHeight="1" x14ac:dyDescent="0.25">
      <c r="A346" s="62"/>
      <c r="B346" s="70">
        <v>337</v>
      </c>
      <c r="C346" s="77"/>
      <c r="D346" s="83"/>
      <c r="E346" s="77"/>
      <c r="F346" s="77"/>
      <c r="G346" s="77"/>
      <c r="H346" s="77"/>
      <c r="I346" s="77"/>
      <c r="J346" s="86"/>
      <c r="K346" s="77"/>
      <c r="L346" s="78"/>
      <c r="M346" s="77"/>
      <c r="N346" s="79"/>
      <c r="O346" s="80"/>
      <c r="P346" s="80"/>
      <c r="Q346" s="80"/>
      <c r="R346" s="79"/>
      <c r="S346" s="79"/>
      <c r="T346" s="77"/>
      <c r="U346" s="77"/>
      <c r="V346" s="62"/>
      <c r="W346" s="62"/>
      <c r="X346" s="62"/>
      <c r="Y346" s="62"/>
      <c r="Z346" s="62"/>
      <c r="AA346" s="62"/>
      <c r="AB346" s="62"/>
      <c r="AC346" s="62"/>
      <c r="AD346" s="62"/>
      <c r="AE346" s="63"/>
      <c r="AF346" s="62"/>
      <c r="AG346" s="62"/>
      <c r="AH346" s="62"/>
      <c r="AI346" s="62"/>
      <c r="AJ346" s="62"/>
      <c r="AK346" s="62"/>
      <c r="AL346" s="62"/>
      <c r="AM346" s="62"/>
      <c r="AN346" s="62"/>
      <c r="AO346" s="62"/>
      <c r="AP346" s="62"/>
      <c r="AQ346" s="62"/>
      <c r="AR346" s="62"/>
      <c r="AS346" s="62"/>
      <c r="AT346" s="62"/>
      <c r="AU346" s="62"/>
      <c r="AV346" s="62"/>
      <c r="AW346" s="62"/>
      <c r="AX346" s="62"/>
      <c r="AY346" s="62"/>
      <c r="AZ346" s="62"/>
      <c r="BA346" s="62"/>
      <c r="BB346" s="62"/>
      <c r="BC346" s="62"/>
      <c r="BD346" s="62"/>
      <c r="BE346" s="62"/>
      <c r="BF346" s="62"/>
      <c r="BG346" s="62"/>
      <c r="BH346" s="62"/>
      <c r="BI346" s="62"/>
      <c r="BJ346" s="62"/>
      <c r="BK346" s="62"/>
      <c r="BL346" s="62"/>
      <c r="BM346" s="62"/>
      <c r="BN346" s="62"/>
      <c r="BO346" s="62"/>
      <c r="BP346" s="62"/>
      <c r="BQ346" s="62"/>
      <c r="BR346" s="62"/>
      <c r="BS346" s="62"/>
      <c r="BT346" s="62"/>
      <c r="BU346" s="62"/>
      <c r="BV346" s="62"/>
      <c r="BW346" s="62"/>
      <c r="BX346" s="62"/>
      <c r="BY346" s="62"/>
      <c r="BZ346" s="62"/>
      <c r="CA346" s="62"/>
      <c r="CB346" s="62"/>
      <c r="CC346" s="62"/>
      <c r="CD346" s="62"/>
      <c r="CE346" s="62"/>
    </row>
    <row r="347" spans="1:83" ht="21" customHeight="1" x14ac:dyDescent="0.25">
      <c r="A347" s="62"/>
      <c r="B347" s="77">
        <v>338</v>
      </c>
      <c r="C347" s="77"/>
      <c r="D347" s="83"/>
      <c r="E347" s="77"/>
      <c r="F347" s="77"/>
      <c r="G347" s="77"/>
      <c r="H347" s="77"/>
      <c r="I347" s="77"/>
      <c r="J347" s="86"/>
      <c r="K347" s="77"/>
      <c r="L347" s="78"/>
      <c r="M347" s="77"/>
      <c r="N347" s="79"/>
      <c r="O347" s="80"/>
      <c r="P347" s="80"/>
      <c r="Q347" s="80"/>
      <c r="R347" s="79"/>
      <c r="S347" s="79"/>
      <c r="T347" s="77"/>
      <c r="U347" s="77"/>
      <c r="V347" s="62"/>
      <c r="W347" s="62"/>
      <c r="X347" s="62"/>
      <c r="Y347" s="62"/>
      <c r="Z347" s="62"/>
      <c r="AA347" s="62"/>
      <c r="AB347" s="62"/>
      <c r="AC347" s="62"/>
      <c r="AD347" s="62"/>
      <c r="AE347" s="63"/>
      <c r="AF347" s="62"/>
      <c r="AG347" s="62"/>
      <c r="AH347" s="62"/>
      <c r="AI347" s="62"/>
      <c r="AJ347" s="62"/>
      <c r="AK347" s="62"/>
      <c r="AL347" s="62"/>
      <c r="AM347" s="62"/>
      <c r="AN347" s="62"/>
      <c r="AO347" s="62"/>
      <c r="AP347" s="62"/>
      <c r="AQ347" s="62"/>
      <c r="AR347" s="62"/>
      <c r="AS347" s="62"/>
      <c r="AT347" s="62"/>
      <c r="AU347" s="62"/>
      <c r="AV347" s="62"/>
      <c r="AW347" s="62"/>
      <c r="AX347" s="62"/>
      <c r="AY347" s="62"/>
      <c r="AZ347" s="62"/>
      <c r="BA347" s="62"/>
      <c r="BB347" s="62"/>
      <c r="BC347" s="62"/>
      <c r="BD347" s="62"/>
      <c r="BE347" s="62"/>
      <c r="BF347" s="62"/>
      <c r="BG347" s="62"/>
      <c r="BH347" s="62"/>
      <c r="BI347" s="62"/>
      <c r="BJ347" s="62"/>
      <c r="BK347" s="62"/>
      <c r="BL347" s="62"/>
      <c r="BM347" s="62"/>
      <c r="BN347" s="62"/>
      <c r="BO347" s="62"/>
      <c r="BP347" s="62"/>
      <c r="BQ347" s="62"/>
      <c r="BR347" s="62"/>
      <c r="BS347" s="62"/>
      <c r="BT347" s="62"/>
      <c r="BU347" s="62"/>
      <c r="BV347" s="62"/>
      <c r="BW347" s="62"/>
      <c r="BX347" s="62"/>
      <c r="BY347" s="62"/>
      <c r="BZ347" s="62"/>
      <c r="CA347" s="62"/>
      <c r="CB347" s="62"/>
      <c r="CC347" s="62"/>
      <c r="CD347" s="62"/>
      <c r="CE347" s="62"/>
    </row>
    <row r="348" spans="1:83" ht="21" customHeight="1" x14ac:dyDescent="0.25">
      <c r="A348" s="62"/>
      <c r="B348" s="77">
        <v>339</v>
      </c>
      <c r="C348" s="77"/>
      <c r="D348" s="83"/>
      <c r="E348" s="77"/>
      <c r="F348" s="77"/>
      <c r="G348" s="77"/>
      <c r="H348" s="77"/>
      <c r="I348" s="77"/>
      <c r="J348" s="86"/>
      <c r="K348" s="77"/>
      <c r="L348" s="78"/>
      <c r="M348" s="77"/>
      <c r="N348" s="79"/>
      <c r="O348" s="80"/>
      <c r="P348" s="80"/>
      <c r="Q348" s="80"/>
      <c r="R348" s="79"/>
      <c r="S348" s="79"/>
      <c r="T348" s="77"/>
      <c r="U348" s="77"/>
      <c r="V348" s="62"/>
      <c r="W348" s="62"/>
      <c r="X348" s="62"/>
      <c r="Y348" s="62"/>
      <c r="Z348" s="62"/>
      <c r="AA348" s="62"/>
      <c r="AB348" s="62"/>
      <c r="AC348" s="62"/>
      <c r="AD348" s="62"/>
      <c r="AE348" s="63"/>
      <c r="AF348" s="62"/>
      <c r="AG348" s="62"/>
      <c r="AH348" s="62"/>
      <c r="AI348" s="62"/>
      <c r="AJ348" s="62"/>
      <c r="AK348" s="62"/>
      <c r="AL348" s="62"/>
      <c r="AM348" s="62"/>
      <c r="AN348" s="62"/>
      <c r="AO348" s="62"/>
      <c r="AP348" s="62"/>
      <c r="AQ348" s="62"/>
      <c r="AR348" s="62"/>
      <c r="AS348" s="62"/>
      <c r="AT348" s="62"/>
      <c r="AU348" s="62"/>
      <c r="AV348" s="62"/>
      <c r="AW348" s="62"/>
      <c r="AX348" s="62"/>
      <c r="AY348" s="62"/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2"/>
      <c r="BT348" s="62"/>
      <c r="BU348" s="62"/>
      <c r="BV348" s="62"/>
      <c r="BW348" s="62"/>
      <c r="BX348" s="62"/>
      <c r="BY348" s="62"/>
      <c r="BZ348" s="62"/>
      <c r="CA348" s="62"/>
      <c r="CB348" s="62"/>
      <c r="CC348" s="62"/>
      <c r="CD348" s="62"/>
      <c r="CE348" s="62"/>
    </row>
    <row r="349" spans="1:83" ht="21" customHeight="1" x14ac:dyDescent="0.25">
      <c r="A349" s="62"/>
      <c r="B349" s="77">
        <v>340</v>
      </c>
      <c r="C349" s="77"/>
      <c r="D349" s="83"/>
      <c r="E349" s="77"/>
      <c r="F349" s="77"/>
      <c r="G349" s="77"/>
      <c r="H349" s="77"/>
      <c r="I349" s="77"/>
      <c r="J349" s="86"/>
      <c r="K349" s="77"/>
      <c r="L349" s="78"/>
      <c r="M349" s="77"/>
      <c r="N349" s="79"/>
      <c r="O349" s="80"/>
      <c r="P349" s="80"/>
      <c r="Q349" s="80"/>
      <c r="R349" s="79"/>
      <c r="S349" s="79"/>
      <c r="T349" s="77"/>
      <c r="U349" s="77"/>
      <c r="V349" s="62"/>
      <c r="W349" s="62"/>
      <c r="X349" s="62"/>
      <c r="Y349" s="62"/>
      <c r="Z349" s="62"/>
      <c r="AA349" s="62"/>
      <c r="AB349" s="62"/>
      <c r="AC349" s="62"/>
      <c r="AD349" s="62"/>
      <c r="AE349" s="63"/>
      <c r="AF349" s="62"/>
      <c r="AG349" s="62"/>
      <c r="AH349" s="62"/>
      <c r="AI349" s="62"/>
      <c r="AJ349" s="62"/>
      <c r="AK349" s="62"/>
      <c r="AL349" s="62"/>
      <c r="AM349" s="62"/>
      <c r="AN349" s="62"/>
      <c r="AO349" s="62"/>
      <c r="AP349" s="62"/>
      <c r="AQ349" s="62"/>
      <c r="AR349" s="62"/>
      <c r="AS349" s="62"/>
      <c r="AT349" s="62"/>
      <c r="AU349" s="62"/>
      <c r="AV349" s="62"/>
      <c r="AW349" s="62"/>
      <c r="AX349" s="62"/>
      <c r="AY349" s="62"/>
      <c r="AZ349" s="62"/>
      <c r="BA349" s="62"/>
      <c r="BB349" s="62"/>
      <c r="BC349" s="62"/>
      <c r="BD349" s="62"/>
      <c r="BE349" s="62"/>
      <c r="BF349" s="62"/>
      <c r="BG349" s="62"/>
      <c r="BH349" s="62"/>
      <c r="BI349" s="62"/>
      <c r="BJ349" s="62"/>
      <c r="BK349" s="62"/>
      <c r="BL349" s="62"/>
      <c r="BM349" s="62"/>
      <c r="BN349" s="62"/>
      <c r="BO349" s="62"/>
      <c r="BP349" s="62"/>
      <c r="BQ349" s="62"/>
      <c r="BR349" s="62"/>
      <c r="BS349" s="62"/>
      <c r="BT349" s="62"/>
      <c r="BU349" s="62"/>
      <c r="BV349" s="62"/>
      <c r="BW349" s="62"/>
      <c r="BX349" s="62"/>
      <c r="BY349" s="62"/>
      <c r="BZ349" s="62"/>
      <c r="CA349" s="62"/>
      <c r="CB349" s="62"/>
      <c r="CC349" s="62"/>
      <c r="CD349" s="62"/>
      <c r="CE349" s="62"/>
    </row>
    <row r="350" spans="1:83" ht="21" customHeight="1" x14ac:dyDescent="0.25">
      <c r="A350" s="62"/>
      <c r="B350" s="77">
        <v>341</v>
      </c>
      <c r="C350" s="77"/>
      <c r="D350" s="83"/>
      <c r="E350" s="77"/>
      <c r="F350" s="77"/>
      <c r="G350" s="77"/>
      <c r="H350" s="77"/>
      <c r="I350" s="77"/>
      <c r="J350" s="86"/>
      <c r="K350" s="77"/>
      <c r="L350" s="78"/>
      <c r="M350" s="77"/>
      <c r="N350" s="79"/>
      <c r="O350" s="80"/>
      <c r="P350" s="80"/>
      <c r="Q350" s="80"/>
      <c r="R350" s="79"/>
      <c r="S350" s="79"/>
      <c r="T350" s="77"/>
      <c r="U350" s="77"/>
      <c r="V350" s="62"/>
      <c r="W350" s="62"/>
      <c r="X350" s="62"/>
      <c r="Y350" s="62"/>
      <c r="Z350" s="62"/>
      <c r="AA350" s="62"/>
      <c r="AB350" s="62"/>
      <c r="AC350" s="62"/>
      <c r="AD350" s="62"/>
      <c r="AE350" s="63"/>
      <c r="AF350" s="62"/>
      <c r="AG350" s="62"/>
      <c r="AH350" s="62"/>
      <c r="AI350" s="62"/>
      <c r="AJ350" s="62"/>
      <c r="AK350" s="62"/>
      <c r="AL350" s="62"/>
      <c r="AM350" s="62"/>
      <c r="AN350" s="62"/>
      <c r="AO350" s="62"/>
      <c r="AP350" s="62"/>
      <c r="AQ350" s="62"/>
      <c r="AR350" s="62"/>
      <c r="AS350" s="62"/>
      <c r="AT350" s="62"/>
      <c r="AU350" s="62"/>
      <c r="AV350" s="62"/>
      <c r="AW350" s="62"/>
      <c r="AX350" s="62"/>
      <c r="AY350" s="62"/>
      <c r="AZ350" s="62"/>
      <c r="BA350" s="62"/>
      <c r="BB350" s="62"/>
      <c r="BC350" s="62"/>
      <c r="BD350" s="62"/>
      <c r="BE350" s="62"/>
      <c r="BF350" s="62"/>
      <c r="BG350" s="62"/>
      <c r="BH350" s="62"/>
      <c r="BI350" s="62"/>
      <c r="BJ350" s="62"/>
      <c r="BK350" s="62"/>
      <c r="BL350" s="62"/>
      <c r="BM350" s="62"/>
      <c r="BN350" s="62"/>
      <c r="BO350" s="62"/>
      <c r="BP350" s="62"/>
      <c r="BQ350" s="62"/>
      <c r="BR350" s="62"/>
      <c r="BS350" s="62"/>
      <c r="BT350" s="62"/>
      <c r="BU350" s="62"/>
      <c r="BV350" s="62"/>
      <c r="BW350" s="62"/>
      <c r="BX350" s="62"/>
      <c r="BY350" s="62"/>
      <c r="BZ350" s="62"/>
      <c r="CA350" s="62"/>
      <c r="CB350" s="62"/>
      <c r="CC350" s="62"/>
      <c r="CD350" s="62"/>
      <c r="CE350" s="62"/>
    </row>
    <row r="351" spans="1:83" ht="21" customHeight="1" x14ac:dyDescent="0.25">
      <c r="A351" s="62"/>
      <c r="B351" s="77">
        <v>342</v>
      </c>
      <c r="C351" s="77"/>
      <c r="D351" s="83"/>
      <c r="E351" s="77"/>
      <c r="F351" s="77"/>
      <c r="G351" s="77"/>
      <c r="H351" s="77"/>
      <c r="I351" s="77"/>
      <c r="J351" s="86"/>
      <c r="K351" s="77"/>
      <c r="L351" s="78"/>
      <c r="M351" s="77"/>
      <c r="N351" s="79"/>
      <c r="O351" s="80"/>
      <c r="P351" s="80"/>
      <c r="Q351" s="80"/>
      <c r="R351" s="79"/>
      <c r="S351" s="79"/>
      <c r="T351" s="77"/>
      <c r="U351" s="77"/>
      <c r="V351" s="62"/>
      <c r="W351" s="62"/>
      <c r="X351" s="62"/>
      <c r="Y351" s="62"/>
      <c r="Z351" s="62"/>
      <c r="AA351" s="62"/>
      <c r="AB351" s="62"/>
      <c r="AC351" s="62"/>
      <c r="AD351" s="62"/>
      <c r="AE351" s="63"/>
      <c r="AF351" s="62"/>
      <c r="AG351" s="62"/>
      <c r="AH351" s="62"/>
      <c r="AI351" s="62"/>
      <c r="AJ351" s="62"/>
      <c r="AK351" s="62"/>
      <c r="AL351" s="62"/>
      <c r="AM351" s="62"/>
      <c r="AN351" s="62"/>
      <c r="AO351" s="62"/>
      <c r="AP351" s="62"/>
      <c r="AQ351" s="62"/>
      <c r="AR351" s="62"/>
      <c r="AS351" s="62"/>
      <c r="AT351" s="62"/>
      <c r="AU351" s="62"/>
      <c r="AV351" s="62"/>
      <c r="AW351" s="62"/>
      <c r="AX351" s="62"/>
      <c r="AY351" s="62"/>
      <c r="AZ351" s="62"/>
      <c r="BA351" s="62"/>
      <c r="BB351" s="62"/>
      <c r="BC351" s="62"/>
      <c r="BD351" s="62"/>
      <c r="BE351" s="62"/>
      <c r="BF351" s="62"/>
      <c r="BG351" s="62"/>
      <c r="BH351" s="62"/>
      <c r="BI351" s="62"/>
      <c r="BJ351" s="62"/>
      <c r="BK351" s="62"/>
      <c r="BL351" s="62"/>
      <c r="BM351" s="62"/>
      <c r="BN351" s="62"/>
      <c r="BO351" s="62"/>
      <c r="BP351" s="62"/>
      <c r="BQ351" s="62"/>
      <c r="BR351" s="62"/>
      <c r="BS351" s="62"/>
      <c r="BT351" s="62"/>
      <c r="BU351" s="62"/>
      <c r="BV351" s="62"/>
      <c r="BW351" s="62"/>
      <c r="BX351" s="62"/>
      <c r="BY351" s="62"/>
      <c r="BZ351" s="62"/>
      <c r="CA351" s="62"/>
      <c r="CB351" s="62"/>
      <c r="CC351" s="62"/>
      <c r="CD351" s="62"/>
      <c r="CE351" s="62"/>
    </row>
    <row r="352" spans="1:83" ht="21" customHeight="1" x14ac:dyDescent="0.25">
      <c r="A352" s="62"/>
      <c r="B352" s="70">
        <v>343</v>
      </c>
      <c r="C352" s="77"/>
      <c r="D352" s="83"/>
      <c r="E352" s="77"/>
      <c r="F352" s="77"/>
      <c r="G352" s="77"/>
      <c r="H352" s="77"/>
      <c r="I352" s="77"/>
      <c r="J352" s="86"/>
      <c r="K352" s="77"/>
      <c r="L352" s="78"/>
      <c r="M352" s="77"/>
      <c r="N352" s="79"/>
      <c r="O352" s="80"/>
      <c r="P352" s="80"/>
      <c r="Q352" s="80"/>
      <c r="R352" s="79"/>
      <c r="S352" s="79"/>
      <c r="T352" s="77"/>
      <c r="U352" s="77"/>
      <c r="V352" s="62"/>
      <c r="W352" s="62"/>
      <c r="X352" s="62"/>
      <c r="Y352" s="62"/>
      <c r="Z352" s="62"/>
      <c r="AA352" s="62"/>
      <c r="AB352" s="62"/>
      <c r="AC352" s="62"/>
      <c r="AD352" s="62"/>
      <c r="AE352" s="63"/>
      <c r="AF352" s="62"/>
      <c r="AG352" s="62"/>
      <c r="AH352" s="62"/>
      <c r="AI352" s="62"/>
      <c r="AJ352" s="62"/>
      <c r="AK352" s="62"/>
      <c r="AL352" s="62"/>
      <c r="AM352" s="62"/>
      <c r="AN352" s="62"/>
      <c r="AO352" s="62"/>
      <c r="AP352" s="62"/>
      <c r="AQ352" s="62"/>
      <c r="AR352" s="62"/>
      <c r="AS352" s="62"/>
      <c r="AT352" s="62"/>
      <c r="AU352" s="62"/>
      <c r="AV352" s="62"/>
      <c r="AW352" s="62"/>
      <c r="AX352" s="62"/>
      <c r="AY352" s="62"/>
      <c r="AZ352" s="62"/>
      <c r="BA352" s="62"/>
      <c r="BB352" s="62"/>
      <c r="BC352" s="62"/>
      <c r="BD352" s="62"/>
      <c r="BE352" s="62"/>
      <c r="BF352" s="62"/>
      <c r="BG352" s="62"/>
      <c r="BH352" s="62"/>
      <c r="BI352" s="62"/>
      <c r="BJ352" s="62"/>
      <c r="BK352" s="62"/>
      <c r="BL352" s="62"/>
      <c r="BM352" s="62"/>
      <c r="BN352" s="62"/>
      <c r="BO352" s="62"/>
      <c r="BP352" s="62"/>
      <c r="BQ352" s="62"/>
      <c r="BR352" s="62"/>
      <c r="BS352" s="62"/>
      <c r="BT352" s="62"/>
      <c r="BU352" s="62"/>
      <c r="BV352" s="62"/>
      <c r="BW352" s="62"/>
      <c r="BX352" s="62"/>
      <c r="BY352" s="62"/>
      <c r="BZ352" s="62"/>
      <c r="CA352" s="62"/>
      <c r="CB352" s="62"/>
      <c r="CC352" s="62"/>
      <c r="CD352" s="62"/>
      <c r="CE352" s="62"/>
    </row>
    <row r="353" spans="1:83" ht="21" customHeight="1" x14ac:dyDescent="0.25">
      <c r="A353" s="62"/>
      <c r="B353" s="77">
        <v>344</v>
      </c>
      <c r="C353" s="77"/>
      <c r="D353" s="83"/>
      <c r="E353" s="77"/>
      <c r="F353" s="77"/>
      <c r="G353" s="77"/>
      <c r="H353" s="77"/>
      <c r="I353" s="77"/>
      <c r="J353" s="86"/>
      <c r="K353" s="77"/>
      <c r="L353" s="78"/>
      <c r="M353" s="77"/>
      <c r="N353" s="79"/>
      <c r="O353" s="80"/>
      <c r="P353" s="80"/>
      <c r="Q353" s="80"/>
      <c r="R353" s="79"/>
      <c r="S353" s="79"/>
      <c r="T353" s="77"/>
      <c r="U353" s="77"/>
      <c r="V353" s="62"/>
      <c r="W353" s="62"/>
      <c r="X353" s="62"/>
      <c r="Y353" s="62"/>
      <c r="Z353" s="62"/>
      <c r="AA353" s="62"/>
      <c r="AB353" s="62"/>
      <c r="AC353" s="62"/>
      <c r="AD353" s="62"/>
      <c r="AE353" s="63"/>
      <c r="AF353" s="62"/>
      <c r="AG353" s="62"/>
      <c r="AH353" s="62"/>
      <c r="AI353" s="62"/>
      <c r="AJ353" s="62"/>
      <c r="AK353" s="62"/>
      <c r="AL353" s="62"/>
      <c r="AM353" s="62"/>
      <c r="AN353" s="62"/>
      <c r="AO353" s="62"/>
      <c r="AP353" s="62"/>
      <c r="AQ353" s="62"/>
      <c r="AR353" s="62"/>
      <c r="AS353" s="62"/>
      <c r="AT353" s="62"/>
      <c r="AU353" s="62"/>
      <c r="AV353" s="62"/>
      <c r="AW353" s="62"/>
      <c r="AX353" s="62"/>
      <c r="AY353" s="62"/>
      <c r="AZ353" s="62"/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2"/>
      <c r="BT353" s="62"/>
      <c r="BU353" s="62"/>
      <c r="BV353" s="62"/>
      <c r="BW353" s="62"/>
      <c r="BX353" s="62"/>
      <c r="BY353" s="62"/>
      <c r="BZ353" s="62"/>
      <c r="CA353" s="62"/>
      <c r="CB353" s="62"/>
      <c r="CC353" s="62"/>
      <c r="CD353" s="62"/>
      <c r="CE353" s="62"/>
    </row>
    <row r="354" spans="1:83" ht="21" customHeight="1" x14ac:dyDescent="0.25">
      <c r="A354" s="62"/>
      <c r="B354" s="77">
        <v>345</v>
      </c>
      <c r="C354" s="77"/>
      <c r="D354" s="83"/>
      <c r="E354" s="77"/>
      <c r="F354" s="77"/>
      <c r="G354" s="77"/>
      <c r="H354" s="77"/>
      <c r="I354" s="77"/>
      <c r="J354" s="86"/>
      <c r="K354" s="77"/>
      <c r="L354" s="78"/>
      <c r="M354" s="77"/>
      <c r="N354" s="79"/>
      <c r="O354" s="80"/>
      <c r="P354" s="80"/>
      <c r="Q354" s="80"/>
      <c r="R354" s="79"/>
      <c r="S354" s="79"/>
      <c r="T354" s="77"/>
      <c r="U354" s="77"/>
      <c r="V354" s="62"/>
      <c r="W354" s="62"/>
      <c r="X354" s="62"/>
      <c r="Y354" s="62"/>
      <c r="Z354" s="62"/>
      <c r="AA354" s="62"/>
      <c r="AB354" s="62"/>
      <c r="AC354" s="62"/>
      <c r="AD354" s="62"/>
      <c r="AE354" s="63"/>
      <c r="AF354" s="62"/>
      <c r="AG354" s="62"/>
      <c r="AH354" s="62"/>
      <c r="AI354" s="62"/>
      <c r="AJ354" s="62"/>
      <c r="AK354" s="62"/>
      <c r="AL354" s="62"/>
      <c r="AM354" s="62"/>
      <c r="AN354" s="62"/>
      <c r="AO354" s="62"/>
      <c r="AP354" s="62"/>
      <c r="AQ354" s="62"/>
      <c r="AR354" s="62"/>
      <c r="AS354" s="62"/>
      <c r="AT354" s="62"/>
      <c r="AU354" s="62"/>
      <c r="AV354" s="62"/>
      <c r="AW354" s="62"/>
      <c r="AX354" s="62"/>
      <c r="AY354" s="62"/>
      <c r="AZ354" s="62"/>
      <c r="BA354" s="62"/>
      <c r="BB354" s="62"/>
      <c r="BC354" s="62"/>
      <c r="BD354" s="62"/>
      <c r="BE354" s="62"/>
      <c r="BF354" s="62"/>
      <c r="BG354" s="62"/>
      <c r="BH354" s="62"/>
      <c r="BI354" s="62"/>
      <c r="BJ354" s="62"/>
      <c r="BK354" s="62"/>
      <c r="BL354" s="62"/>
      <c r="BM354" s="62"/>
      <c r="BN354" s="62"/>
      <c r="BO354" s="62"/>
      <c r="BP354" s="62"/>
      <c r="BQ354" s="62"/>
      <c r="BR354" s="62"/>
      <c r="BS354" s="62"/>
      <c r="BT354" s="62"/>
      <c r="BU354" s="62"/>
      <c r="BV354" s="62"/>
      <c r="BW354" s="62"/>
      <c r="BX354" s="62"/>
      <c r="BY354" s="62"/>
      <c r="BZ354" s="62"/>
      <c r="CA354" s="62"/>
      <c r="CB354" s="62"/>
      <c r="CC354" s="62"/>
      <c r="CD354" s="62"/>
      <c r="CE354" s="62"/>
    </row>
    <row r="355" spans="1:83" ht="21" customHeight="1" x14ac:dyDescent="0.25">
      <c r="A355" s="62"/>
      <c r="B355" s="77">
        <v>346</v>
      </c>
      <c r="C355" s="77"/>
      <c r="D355" s="83"/>
      <c r="E355" s="77"/>
      <c r="F355" s="77"/>
      <c r="G355" s="77"/>
      <c r="H355" s="77"/>
      <c r="I355" s="77"/>
      <c r="J355" s="86"/>
      <c r="K355" s="77"/>
      <c r="L355" s="78"/>
      <c r="M355" s="77"/>
      <c r="N355" s="79"/>
      <c r="O355" s="80"/>
      <c r="P355" s="80"/>
      <c r="Q355" s="80"/>
      <c r="R355" s="79"/>
      <c r="S355" s="79"/>
      <c r="T355" s="77"/>
      <c r="U355" s="77"/>
      <c r="V355" s="62"/>
      <c r="W355" s="62"/>
      <c r="X355" s="62"/>
      <c r="Y355" s="62"/>
      <c r="Z355" s="62"/>
      <c r="AA355" s="62"/>
      <c r="AB355" s="62"/>
      <c r="AC355" s="62"/>
      <c r="AD355" s="62"/>
      <c r="AE355" s="63"/>
      <c r="AF355" s="62"/>
      <c r="AG355" s="62"/>
      <c r="AH355" s="62"/>
      <c r="AI355" s="62"/>
      <c r="AJ355" s="62"/>
      <c r="AK355" s="62"/>
      <c r="AL355" s="62"/>
      <c r="AM355" s="62"/>
      <c r="AN355" s="62"/>
      <c r="AO355" s="62"/>
      <c r="AP355" s="62"/>
      <c r="AQ355" s="62"/>
      <c r="AR355" s="62"/>
      <c r="AS355" s="62"/>
      <c r="AT355" s="62"/>
      <c r="AU355" s="62"/>
      <c r="AV355" s="62"/>
      <c r="AW355" s="62"/>
      <c r="AX355" s="62"/>
      <c r="AY355" s="62"/>
      <c r="AZ355" s="62"/>
      <c r="BA355" s="62"/>
      <c r="BB355" s="62"/>
      <c r="BC355" s="62"/>
      <c r="BD355" s="62"/>
      <c r="BE355" s="62"/>
      <c r="BF355" s="62"/>
      <c r="BG355" s="62"/>
      <c r="BH355" s="62"/>
      <c r="BI355" s="62"/>
      <c r="BJ355" s="62"/>
      <c r="BK355" s="62"/>
      <c r="BL355" s="62"/>
      <c r="BM355" s="62"/>
      <c r="BN355" s="62"/>
      <c r="BO355" s="62"/>
      <c r="BP355" s="62"/>
      <c r="BQ355" s="62"/>
      <c r="BR355" s="62"/>
      <c r="BS355" s="62"/>
      <c r="BT355" s="62"/>
      <c r="BU355" s="62"/>
      <c r="BV355" s="62"/>
      <c r="BW355" s="62"/>
      <c r="BX355" s="62"/>
      <c r="BY355" s="62"/>
      <c r="BZ355" s="62"/>
      <c r="CA355" s="62"/>
      <c r="CB355" s="62"/>
      <c r="CC355" s="62"/>
      <c r="CD355" s="62"/>
      <c r="CE355" s="62"/>
    </row>
    <row r="356" spans="1:83" ht="21" customHeight="1" x14ac:dyDescent="0.25">
      <c r="A356" s="62"/>
      <c r="B356" s="77">
        <v>347</v>
      </c>
      <c r="C356" s="77"/>
      <c r="D356" s="83"/>
      <c r="E356" s="77"/>
      <c r="F356" s="77"/>
      <c r="G356" s="77"/>
      <c r="H356" s="77"/>
      <c r="I356" s="77"/>
      <c r="J356" s="86"/>
      <c r="K356" s="77"/>
      <c r="L356" s="78"/>
      <c r="M356" s="77"/>
      <c r="N356" s="79"/>
      <c r="O356" s="80"/>
      <c r="P356" s="80"/>
      <c r="Q356" s="80"/>
      <c r="R356" s="79"/>
      <c r="S356" s="79"/>
      <c r="T356" s="77"/>
      <c r="U356" s="77"/>
      <c r="V356" s="62"/>
      <c r="W356" s="62"/>
      <c r="X356" s="62"/>
      <c r="Y356" s="62"/>
      <c r="Z356" s="62"/>
      <c r="AA356" s="62"/>
      <c r="AB356" s="62"/>
      <c r="AC356" s="62"/>
      <c r="AD356" s="62"/>
      <c r="AE356" s="63"/>
      <c r="AF356" s="62"/>
      <c r="AG356" s="62"/>
      <c r="AH356" s="62"/>
      <c r="AI356" s="62"/>
      <c r="AJ356" s="62"/>
      <c r="AK356" s="62"/>
      <c r="AL356" s="62"/>
      <c r="AM356" s="62"/>
      <c r="AN356" s="62"/>
      <c r="AO356" s="62"/>
      <c r="AP356" s="62"/>
      <c r="AQ356" s="62"/>
      <c r="AR356" s="62"/>
      <c r="AS356" s="62"/>
      <c r="AT356" s="62"/>
      <c r="AU356" s="62"/>
      <c r="AV356" s="62"/>
      <c r="AW356" s="62"/>
      <c r="AX356" s="62"/>
      <c r="AY356" s="62"/>
      <c r="AZ356" s="62"/>
      <c r="BA356" s="62"/>
      <c r="BB356" s="62"/>
      <c r="BC356" s="62"/>
      <c r="BD356" s="62"/>
      <c r="BE356" s="62"/>
      <c r="BF356" s="62"/>
      <c r="BG356" s="62"/>
      <c r="BH356" s="62"/>
      <c r="BI356" s="62"/>
      <c r="BJ356" s="62"/>
      <c r="BK356" s="62"/>
      <c r="BL356" s="62"/>
      <c r="BM356" s="62"/>
      <c r="BN356" s="62"/>
      <c r="BO356" s="62"/>
      <c r="BP356" s="62"/>
      <c r="BQ356" s="62"/>
      <c r="BR356" s="62"/>
      <c r="BS356" s="62"/>
      <c r="BT356" s="62"/>
      <c r="BU356" s="62"/>
      <c r="BV356" s="62"/>
      <c r="BW356" s="62"/>
      <c r="BX356" s="62"/>
      <c r="BY356" s="62"/>
      <c r="BZ356" s="62"/>
      <c r="CA356" s="62"/>
      <c r="CB356" s="62"/>
      <c r="CC356" s="62"/>
      <c r="CD356" s="62"/>
      <c r="CE356" s="62"/>
    </row>
    <row r="357" spans="1:83" ht="21" customHeight="1" x14ac:dyDescent="0.25">
      <c r="A357" s="62"/>
      <c r="B357" s="77">
        <v>348</v>
      </c>
      <c r="C357" s="77"/>
      <c r="D357" s="83"/>
      <c r="E357" s="77"/>
      <c r="F357" s="77"/>
      <c r="G357" s="77"/>
      <c r="H357" s="85"/>
      <c r="I357" s="77"/>
      <c r="J357" s="86"/>
      <c r="K357" s="77"/>
      <c r="L357" s="78"/>
      <c r="M357" s="77"/>
      <c r="N357" s="79"/>
      <c r="O357" s="80"/>
      <c r="P357" s="80"/>
      <c r="Q357" s="80"/>
      <c r="R357" s="79"/>
      <c r="S357" s="80"/>
      <c r="T357" s="77"/>
      <c r="U357" s="77"/>
      <c r="V357" s="62"/>
      <c r="W357" s="62"/>
      <c r="X357" s="62"/>
      <c r="Y357" s="62"/>
      <c r="Z357" s="62"/>
      <c r="AA357" s="62"/>
      <c r="AB357" s="62"/>
      <c r="AC357" s="62"/>
      <c r="AD357" s="62"/>
      <c r="AE357" s="63"/>
      <c r="AF357" s="62"/>
      <c r="AG357" s="62"/>
      <c r="AH357" s="62"/>
      <c r="AI357" s="62"/>
      <c r="AJ357" s="62"/>
      <c r="AK357" s="62"/>
      <c r="AL357" s="62"/>
      <c r="AM357" s="62"/>
      <c r="AN357" s="62"/>
      <c r="AO357" s="62"/>
      <c r="AP357" s="62"/>
      <c r="AQ357" s="62"/>
      <c r="AR357" s="62"/>
      <c r="AS357" s="62"/>
      <c r="AT357" s="62"/>
      <c r="AU357" s="62"/>
      <c r="AV357" s="62"/>
      <c r="AW357" s="62"/>
      <c r="AX357" s="62"/>
      <c r="AY357" s="62"/>
      <c r="AZ357" s="62"/>
      <c r="BA357" s="62"/>
      <c r="BB357" s="62"/>
      <c r="BC357" s="62"/>
      <c r="BD357" s="62"/>
      <c r="BE357" s="62"/>
      <c r="BF357" s="62"/>
      <c r="BG357" s="62"/>
      <c r="BH357" s="62"/>
      <c r="BI357" s="62"/>
      <c r="BJ357" s="62"/>
      <c r="BK357" s="62"/>
      <c r="BL357" s="62"/>
      <c r="BM357" s="62"/>
      <c r="BN357" s="62"/>
      <c r="BO357" s="62"/>
      <c r="BP357" s="62"/>
      <c r="BQ357" s="62"/>
      <c r="BR357" s="62"/>
      <c r="BS357" s="62"/>
      <c r="BT357" s="62"/>
      <c r="BU357" s="62"/>
      <c r="BV357" s="62"/>
      <c r="BW357" s="62"/>
      <c r="BX357" s="62"/>
      <c r="BY357" s="62"/>
      <c r="BZ357" s="62"/>
      <c r="CA357" s="62"/>
      <c r="CB357" s="62"/>
      <c r="CC357" s="62"/>
      <c r="CD357" s="62"/>
      <c r="CE357" s="62"/>
    </row>
    <row r="358" spans="1:83" ht="21" customHeight="1" x14ac:dyDescent="0.25">
      <c r="A358" s="62"/>
      <c r="B358" s="70">
        <v>349</v>
      </c>
      <c r="C358" s="77"/>
      <c r="D358" s="83"/>
      <c r="E358" s="77"/>
      <c r="F358" s="77"/>
      <c r="G358" s="77"/>
      <c r="H358" s="85"/>
      <c r="I358" s="77"/>
      <c r="J358" s="86"/>
      <c r="K358" s="77"/>
      <c r="L358" s="78"/>
      <c r="M358" s="77"/>
      <c r="N358" s="79"/>
      <c r="O358" s="80"/>
      <c r="P358" s="80"/>
      <c r="Q358" s="80"/>
      <c r="R358" s="79"/>
      <c r="S358" s="80"/>
      <c r="T358" s="77"/>
      <c r="U358" s="77"/>
      <c r="V358" s="62"/>
      <c r="W358" s="62"/>
      <c r="X358" s="62"/>
      <c r="Y358" s="62"/>
      <c r="Z358" s="62"/>
      <c r="AA358" s="62"/>
      <c r="AB358" s="62"/>
      <c r="AC358" s="62"/>
      <c r="AD358" s="62"/>
      <c r="AE358" s="63"/>
      <c r="AF358" s="62"/>
      <c r="AG358" s="62"/>
      <c r="AH358" s="62"/>
      <c r="AI358" s="62"/>
      <c r="AJ358" s="62"/>
      <c r="AK358" s="62"/>
      <c r="AL358" s="62"/>
      <c r="AM358" s="62"/>
      <c r="AN358" s="62"/>
      <c r="AO358" s="62"/>
      <c r="AP358" s="62"/>
      <c r="AQ358" s="62"/>
      <c r="AR358" s="62"/>
      <c r="AS358" s="62"/>
      <c r="AT358" s="62"/>
      <c r="AU358" s="62"/>
      <c r="AV358" s="62"/>
      <c r="AW358" s="62"/>
      <c r="AX358" s="62"/>
      <c r="AY358" s="62"/>
      <c r="AZ358" s="62"/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2"/>
      <c r="BW358" s="62"/>
      <c r="BX358" s="62"/>
      <c r="BY358" s="62"/>
      <c r="BZ358" s="62"/>
      <c r="CA358" s="62"/>
      <c r="CB358" s="62"/>
      <c r="CC358" s="62"/>
      <c r="CD358" s="62"/>
      <c r="CE358" s="62"/>
    </row>
    <row r="359" spans="1:83" ht="21" customHeight="1" x14ac:dyDescent="0.25">
      <c r="A359" s="62"/>
      <c r="B359" s="77">
        <v>350</v>
      </c>
      <c r="C359" s="77"/>
      <c r="D359" s="83"/>
      <c r="E359" s="77"/>
      <c r="F359" s="77"/>
      <c r="G359" s="77"/>
      <c r="H359" s="85"/>
      <c r="I359" s="77"/>
      <c r="J359" s="86"/>
      <c r="K359" s="77"/>
      <c r="L359" s="78"/>
      <c r="M359" s="77"/>
      <c r="N359" s="79"/>
      <c r="O359" s="80"/>
      <c r="P359" s="80"/>
      <c r="Q359" s="80"/>
      <c r="R359" s="79"/>
      <c r="S359" s="80"/>
      <c r="T359" s="77"/>
      <c r="U359" s="77"/>
      <c r="V359" s="62"/>
      <c r="W359" s="62"/>
      <c r="X359" s="62"/>
      <c r="Y359" s="62"/>
      <c r="Z359" s="62"/>
      <c r="AA359" s="62"/>
      <c r="AB359" s="62"/>
      <c r="AC359" s="62"/>
      <c r="AD359" s="62"/>
      <c r="AE359" s="63"/>
      <c r="AF359" s="62"/>
      <c r="AG359" s="62"/>
      <c r="AH359" s="62"/>
      <c r="AI359" s="62"/>
      <c r="AJ359" s="62"/>
      <c r="AK359" s="62"/>
      <c r="AL359" s="62"/>
      <c r="AM359" s="62"/>
      <c r="AN359" s="62"/>
      <c r="AO359" s="62"/>
      <c r="AP359" s="62"/>
      <c r="AQ359" s="62"/>
      <c r="AR359" s="62"/>
      <c r="AS359" s="62"/>
      <c r="AT359" s="62"/>
      <c r="AU359" s="62"/>
      <c r="AV359" s="62"/>
      <c r="AW359" s="62"/>
      <c r="AX359" s="62"/>
      <c r="AY359" s="62"/>
      <c r="AZ359" s="62"/>
      <c r="BA359" s="62"/>
      <c r="BB359" s="62"/>
      <c r="BC359" s="62"/>
      <c r="BD359" s="62"/>
      <c r="BE359" s="62"/>
      <c r="BF359" s="62"/>
      <c r="BG359" s="62"/>
      <c r="BH359" s="62"/>
      <c r="BI359" s="62"/>
      <c r="BJ359" s="62"/>
      <c r="BK359" s="62"/>
      <c r="BL359" s="62"/>
      <c r="BM359" s="62"/>
      <c r="BN359" s="62"/>
      <c r="BO359" s="62"/>
      <c r="BP359" s="62"/>
      <c r="BQ359" s="62"/>
      <c r="BR359" s="62"/>
      <c r="BS359" s="62"/>
      <c r="BT359" s="62"/>
      <c r="BU359" s="62"/>
      <c r="BV359" s="62"/>
      <c r="BW359" s="62"/>
      <c r="BX359" s="62"/>
      <c r="BY359" s="62"/>
      <c r="BZ359" s="62"/>
      <c r="CA359" s="62"/>
      <c r="CB359" s="62"/>
      <c r="CC359" s="62"/>
      <c r="CD359" s="62"/>
      <c r="CE359" s="62"/>
    </row>
    <row r="360" spans="1:83" ht="21" customHeight="1" x14ac:dyDescent="0.25">
      <c r="A360" s="62"/>
      <c r="B360" s="77">
        <v>351</v>
      </c>
      <c r="C360" s="77"/>
      <c r="D360" s="83"/>
      <c r="E360" s="77"/>
      <c r="F360" s="77"/>
      <c r="G360" s="77"/>
      <c r="H360" s="85"/>
      <c r="I360" s="77"/>
      <c r="J360" s="86"/>
      <c r="K360" s="77"/>
      <c r="L360" s="78"/>
      <c r="M360" s="77"/>
      <c r="N360" s="79"/>
      <c r="O360" s="80"/>
      <c r="P360" s="80"/>
      <c r="Q360" s="80"/>
      <c r="R360" s="79"/>
      <c r="S360" s="79"/>
      <c r="T360" s="77"/>
      <c r="U360" s="77"/>
      <c r="V360" s="62"/>
      <c r="W360" s="62"/>
      <c r="X360" s="62"/>
      <c r="Y360" s="62"/>
      <c r="Z360" s="62"/>
      <c r="AA360" s="62"/>
      <c r="AB360" s="62"/>
      <c r="AC360" s="62"/>
      <c r="AD360" s="62"/>
      <c r="AE360" s="63"/>
      <c r="AF360" s="62"/>
      <c r="AG360" s="62"/>
      <c r="AH360" s="62"/>
      <c r="AI360" s="62"/>
      <c r="AJ360" s="62"/>
      <c r="AK360" s="62"/>
      <c r="AL360" s="62"/>
      <c r="AM360" s="62"/>
      <c r="AN360" s="62"/>
      <c r="AO360" s="62"/>
      <c r="AP360" s="62"/>
      <c r="AQ360" s="62"/>
      <c r="AR360" s="62"/>
      <c r="AS360" s="62"/>
      <c r="AT360" s="62"/>
      <c r="AU360" s="62"/>
      <c r="AV360" s="62"/>
      <c r="AW360" s="62"/>
      <c r="AX360" s="62"/>
      <c r="AY360" s="62"/>
      <c r="AZ360" s="62"/>
      <c r="BA360" s="62"/>
      <c r="BB360" s="62"/>
      <c r="BC360" s="62"/>
      <c r="BD360" s="62"/>
      <c r="BE360" s="62"/>
      <c r="BF360" s="62"/>
      <c r="BG360" s="62"/>
      <c r="BH360" s="62"/>
      <c r="BI360" s="62"/>
      <c r="BJ360" s="62"/>
      <c r="BK360" s="62"/>
      <c r="BL360" s="62"/>
      <c r="BM360" s="62"/>
      <c r="BN360" s="62"/>
      <c r="BO360" s="62"/>
      <c r="BP360" s="62"/>
      <c r="BQ360" s="62"/>
      <c r="BR360" s="62"/>
      <c r="BS360" s="62"/>
      <c r="BT360" s="62"/>
      <c r="BU360" s="62"/>
      <c r="BV360" s="62"/>
      <c r="BW360" s="62"/>
      <c r="BX360" s="62"/>
      <c r="BY360" s="62"/>
      <c r="BZ360" s="62"/>
      <c r="CA360" s="62"/>
      <c r="CB360" s="62"/>
      <c r="CC360" s="62"/>
      <c r="CD360" s="62"/>
      <c r="CE360" s="62"/>
    </row>
    <row r="361" spans="1:83" ht="21" customHeight="1" x14ac:dyDescent="0.25">
      <c r="A361" s="62"/>
      <c r="B361" s="77">
        <v>352</v>
      </c>
      <c r="C361" s="77"/>
      <c r="D361" s="83"/>
      <c r="E361" s="77"/>
      <c r="F361" s="77"/>
      <c r="G361" s="77"/>
      <c r="H361" s="85"/>
      <c r="I361" s="77"/>
      <c r="J361" s="86"/>
      <c r="K361" s="77"/>
      <c r="L361" s="78"/>
      <c r="M361" s="77"/>
      <c r="N361" s="79"/>
      <c r="O361" s="80"/>
      <c r="P361" s="80"/>
      <c r="Q361" s="80"/>
      <c r="R361" s="79"/>
      <c r="S361" s="79"/>
      <c r="T361" s="77"/>
      <c r="U361" s="77"/>
      <c r="V361" s="62"/>
      <c r="W361" s="62"/>
      <c r="X361" s="62"/>
      <c r="Y361" s="62"/>
      <c r="Z361" s="62"/>
      <c r="AA361" s="62"/>
      <c r="AB361" s="62"/>
      <c r="AC361" s="62"/>
      <c r="AD361" s="62"/>
      <c r="AE361" s="63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/>
      <c r="AP361" s="62"/>
      <c r="AQ361" s="62"/>
      <c r="AR361" s="62"/>
      <c r="AS361" s="62"/>
      <c r="AT361" s="62"/>
      <c r="AU361" s="62"/>
      <c r="AV361" s="62"/>
      <c r="AW361" s="62"/>
      <c r="AX361" s="62"/>
      <c r="AY361" s="62"/>
      <c r="AZ361" s="62"/>
      <c r="BA361" s="62"/>
      <c r="BB361" s="62"/>
      <c r="BC361" s="62"/>
      <c r="BD361" s="62"/>
      <c r="BE361" s="62"/>
      <c r="BF361" s="62"/>
      <c r="BG361" s="62"/>
      <c r="BH361" s="62"/>
      <c r="BI361" s="62"/>
      <c r="BJ361" s="62"/>
      <c r="BK361" s="62"/>
      <c r="BL361" s="62"/>
      <c r="BM361" s="62"/>
      <c r="BN361" s="62"/>
      <c r="BO361" s="62"/>
      <c r="BP361" s="62"/>
      <c r="BQ361" s="62"/>
      <c r="BR361" s="62"/>
      <c r="BS361" s="62"/>
      <c r="BT361" s="62"/>
      <c r="BU361" s="62"/>
      <c r="BV361" s="62"/>
      <c r="BW361" s="62"/>
      <c r="BX361" s="62"/>
      <c r="BY361" s="62"/>
      <c r="BZ361" s="62"/>
      <c r="CA361" s="62"/>
      <c r="CB361" s="62"/>
      <c r="CC361" s="62"/>
      <c r="CD361" s="62"/>
      <c r="CE361" s="62"/>
    </row>
    <row r="362" spans="1:83" ht="21" customHeight="1" x14ac:dyDescent="0.25">
      <c r="A362" s="62"/>
      <c r="B362" s="77">
        <v>353</v>
      </c>
      <c r="C362" s="77"/>
      <c r="D362" s="83"/>
      <c r="E362" s="77"/>
      <c r="F362" s="77"/>
      <c r="G362" s="77"/>
      <c r="H362" s="85"/>
      <c r="I362" s="77"/>
      <c r="J362" s="86"/>
      <c r="K362" s="77"/>
      <c r="L362" s="78"/>
      <c r="M362" s="77"/>
      <c r="N362" s="79"/>
      <c r="O362" s="80"/>
      <c r="P362" s="80"/>
      <c r="Q362" s="80"/>
      <c r="R362" s="80"/>
      <c r="S362" s="79"/>
      <c r="T362" s="77"/>
      <c r="U362" s="77"/>
      <c r="V362" s="62"/>
      <c r="W362" s="62"/>
      <c r="X362" s="62"/>
      <c r="Y362" s="62"/>
      <c r="Z362" s="62"/>
      <c r="AA362" s="62"/>
      <c r="AB362" s="62"/>
      <c r="AC362" s="62"/>
      <c r="AD362" s="62"/>
      <c r="AE362" s="63"/>
      <c r="AF362" s="62"/>
      <c r="AG362" s="62"/>
      <c r="AH362" s="62"/>
      <c r="AI362" s="62"/>
      <c r="AJ362" s="62"/>
      <c r="AK362" s="62"/>
      <c r="AL362" s="62"/>
      <c r="AM362" s="62"/>
      <c r="AN362" s="62"/>
      <c r="AO362" s="62"/>
      <c r="AP362" s="62"/>
      <c r="AQ362" s="62"/>
      <c r="AR362" s="62"/>
      <c r="AS362" s="62"/>
      <c r="AT362" s="62"/>
      <c r="AU362" s="62"/>
      <c r="AV362" s="62"/>
      <c r="AW362" s="62"/>
      <c r="AX362" s="62"/>
      <c r="AY362" s="62"/>
      <c r="AZ362" s="62"/>
      <c r="BA362" s="62"/>
      <c r="BB362" s="62"/>
      <c r="BC362" s="62"/>
      <c r="BD362" s="62"/>
      <c r="BE362" s="62"/>
      <c r="BF362" s="62"/>
      <c r="BG362" s="62"/>
      <c r="BH362" s="62"/>
      <c r="BI362" s="62"/>
      <c r="BJ362" s="62"/>
      <c r="BK362" s="62"/>
      <c r="BL362" s="62"/>
      <c r="BM362" s="62"/>
      <c r="BN362" s="62"/>
      <c r="BO362" s="62"/>
      <c r="BP362" s="62"/>
      <c r="BQ362" s="62"/>
      <c r="BR362" s="62"/>
      <c r="BS362" s="62"/>
      <c r="BT362" s="62"/>
      <c r="BU362" s="62"/>
      <c r="BV362" s="62"/>
      <c r="BW362" s="62"/>
      <c r="BX362" s="62"/>
      <c r="BY362" s="62"/>
      <c r="BZ362" s="62"/>
      <c r="CA362" s="62"/>
      <c r="CB362" s="62"/>
      <c r="CC362" s="62"/>
      <c r="CD362" s="62"/>
      <c r="CE362" s="62"/>
    </row>
    <row r="363" spans="1:83" ht="21" customHeight="1" x14ac:dyDescent="0.25">
      <c r="A363" s="62"/>
      <c r="B363" s="77">
        <v>354</v>
      </c>
      <c r="C363" s="77"/>
      <c r="D363" s="83"/>
      <c r="E363" s="77"/>
      <c r="F363" s="77"/>
      <c r="G363" s="77"/>
      <c r="H363" s="85"/>
      <c r="I363" s="77"/>
      <c r="J363" s="86"/>
      <c r="K363" s="77"/>
      <c r="L363" s="78"/>
      <c r="M363" s="77"/>
      <c r="N363" s="79"/>
      <c r="O363" s="80"/>
      <c r="P363" s="80"/>
      <c r="Q363" s="80"/>
      <c r="R363" s="80"/>
      <c r="S363" s="79"/>
      <c r="T363" s="77"/>
      <c r="U363" s="77"/>
      <c r="V363" s="62"/>
      <c r="W363" s="62"/>
      <c r="X363" s="62"/>
      <c r="Y363" s="62"/>
      <c r="Z363" s="62"/>
      <c r="AA363" s="62"/>
      <c r="AB363" s="62"/>
      <c r="AC363" s="62"/>
      <c r="AD363" s="62"/>
      <c r="AE363" s="63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/>
      <c r="AP363" s="62"/>
      <c r="AQ363" s="62"/>
      <c r="AR363" s="62"/>
      <c r="AS363" s="62"/>
      <c r="AT363" s="62"/>
      <c r="AU363" s="62"/>
      <c r="AV363" s="62"/>
      <c r="AW363" s="62"/>
      <c r="AX363" s="62"/>
      <c r="AY363" s="62"/>
      <c r="AZ363" s="62"/>
      <c r="BA363" s="62"/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2"/>
      <c r="BU363" s="62"/>
      <c r="BV363" s="62"/>
      <c r="BW363" s="62"/>
      <c r="BX363" s="62"/>
      <c r="BY363" s="62"/>
      <c r="BZ363" s="62"/>
      <c r="CA363" s="62"/>
      <c r="CB363" s="62"/>
      <c r="CC363" s="62"/>
      <c r="CD363" s="62"/>
      <c r="CE363" s="62"/>
    </row>
    <row r="364" spans="1:83" ht="21" customHeight="1" x14ac:dyDescent="0.25">
      <c r="A364" s="62"/>
      <c r="B364" s="70">
        <v>355</v>
      </c>
      <c r="C364" s="77"/>
      <c r="D364" s="83"/>
      <c r="E364" s="77"/>
      <c r="F364" s="77"/>
      <c r="G364" s="77"/>
      <c r="H364" s="85"/>
      <c r="I364" s="77"/>
      <c r="J364" s="86"/>
      <c r="K364" s="77"/>
      <c r="L364" s="78"/>
      <c r="M364" s="77"/>
      <c r="N364" s="79"/>
      <c r="O364" s="80"/>
      <c r="P364" s="80"/>
      <c r="Q364" s="80"/>
      <c r="R364" s="80"/>
      <c r="S364" s="79"/>
      <c r="T364" s="77"/>
      <c r="U364" s="77"/>
      <c r="V364" s="62"/>
      <c r="W364" s="62"/>
      <c r="X364" s="62"/>
      <c r="Y364" s="62"/>
      <c r="Z364" s="62"/>
      <c r="AA364" s="62"/>
      <c r="AB364" s="62"/>
      <c r="AC364" s="62"/>
      <c r="AD364" s="62"/>
      <c r="AE364" s="63"/>
      <c r="AF364" s="62"/>
      <c r="AG364" s="62"/>
      <c r="AH364" s="62"/>
      <c r="AI364" s="62"/>
      <c r="AJ364" s="62"/>
      <c r="AK364" s="62"/>
      <c r="AL364" s="62"/>
      <c r="AM364" s="62"/>
      <c r="AN364" s="62"/>
      <c r="AO364" s="62"/>
      <c r="AP364" s="62"/>
      <c r="AQ364" s="62"/>
      <c r="AR364" s="62"/>
      <c r="AS364" s="62"/>
      <c r="AT364" s="62"/>
      <c r="AU364" s="62"/>
      <c r="AV364" s="62"/>
      <c r="AW364" s="62"/>
      <c r="AX364" s="62"/>
      <c r="AY364" s="62"/>
      <c r="AZ364" s="62"/>
      <c r="BA364" s="62"/>
      <c r="BB364" s="62"/>
      <c r="BC364" s="62"/>
      <c r="BD364" s="62"/>
      <c r="BE364" s="62"/>
      <c r="BF364" s="62"/>
      <c r="BG364" s="62"/>
      <c r="BH364" s="62"/>
      <c r="BI364" s="62"/>
      <c r="BJ364" s="62"/>
      <c r="BK364" s="62"/>
      <c r="BL364" s="62"/>
      <c r="BM364" s="62"/>
      <c r="BN364" s="62"/>
      <c r="BO364" s="62"/>
      <c r="BP364" s="62"/>
      <c r="BQ364" s="62"/>
      <c r="BR364" s="62"/>
      <c r="BS364" s="62"/>
      <c r="BT364" s="62"/>
      <c r="BU364" s="62"/>
      <c r="BV364" s="62"/>
      <c r="BW364" s="62"/>
      <c r="BX364" s="62"/>
      <c r="BY364" s="62"/>
      <c r="BZ364" s="62"/>
      <c r="CA364" s="62"/>
      <c r="CB364" s="62"/>
      <c r="CC364" s="62"/>
      <c r="CD364" s="62"/>
      <c r="CE364" s="62"/>
    </row>
    <row r="365" spans="1:83" ht="21" customHeight="1" x14ac:dyDescent="0.25">
      <c r="A365" s="62"/>
      <c r="B365" s="77">
        <v>356</v>
      </c>
      <c r="C365" s="77"/>
      <c r="D365" s="83"/>
      <c r="E365" s="77"/>
      <c r="F365" s="77"/>
      <c r="G365" s="77"/>
      <c r="H365" s="85"/>
      <c r="I365" s="77"/>
      <c r="J365" s="86"/>
      <c r="K365" s="77"/>
      <c r="L365" s="78"/>
      <c r="M365" s="77"/>
      <c r="N365" s="79"/>
      <c r="O365" s="80"/>
      <c r="P365" s="80"/>
      <c r="Q365" s="80"/>
      <c r="R365" s="80"/>
      <c r="S365" s="79"/>
      <c r="T365" s="77"/>
      <c r="U365" s="77"/>
      <c r="V365" s="62"/>
      <c r="W365" s="62"/>
      <c r="X365" s="62"/>
      <c r="Y365" s="62"/>
      <c r="Z365" s="62"/>
      <c r="AA365" s="62"/>
      <c r="AB365" s="62"/>
      <c r="AC365" s="62"/>
      <c r="AD365" s="62"/>
      <c r="AE365" s="63"/>
      <c r="AF365" s="62"/>
      <c r="AG365" s="62"/>
      <c r="AH365" s="62"/>
      <c r="AI365" s="62"/>
      <c r="AJ365" s="62"/>
      <c r="AK365" s="62"/>
      <c r="AL365" s="62"/>
      <c r="AM365" s="62"/>
      <c r="AN365" s="62"/>
      <c r="AO365" s="62"/>
      <c r="AP365" s="62"/>
      <c r="AQ365" s="62"/>
      <c r="AR365" s="62"/>
      <c r="AS365" s="62"/>
      <c r="AT365" s="62"/>
      <c r="AU365" s="62"/>
      <c r="AV365" s="62"/>
      <c r="AW365" s="62"/>
      <c r="AX365" s="62"/>
      <c r="AY365" s="62"/>
      <c r="AZ365" s="62"/>
      <c r="BA365" s="62"/>
      <c r="BB365" s="62"/>
      <c r="BC365" s="62"/>
      <c r="BD365" s="62"/>
      <c r="BE365" s="62"/>
      <c r="BF365" s="62"/>
      <c r="BG365" s="62"/>
      <c r="BH365" s="62"/>
      <c r="BI365" s="62"/>
      <c r="BJ365" s="62"/>
      <c r="BK365" s="62"/>
      <c r="BL365" s="62"/>
      <c r="BM365" s="62"/>
      <c r="BN365" s="62"/>
      <c r="BO365" s="62"/>
      <c r="BP365" s="62"/>
      <c r="BQ365" s="62"/>
      <c r="BR365" s="62"/>
      <c r="BS365" s="62"/>
      <c r="BT365" s="62"/>
      <c r="BU365" s="62"/>
      <c r="BV365" s="62"/>
      <c r="BW365" s="62"/>
      <c r="BX365" s="62"/>
      <c r="BY365" s="62"/>
      <c r="BZ365" s="62"/>
      <c r="CA365" s="62"/>
      <c r="CB365" s="62"/>
      <c r="CC365" s="62"/>
      <c r="CD365" s="62"/>
      <c r="CE365" s="62"/>
    </row>
    <row r="366" spans="1:83" ht="21" customHeight="1" x14ac:dyDescent="0.25">
      <c r="A366" s="62"/>
      <c r="B366" s="77">
        <v>357</v>
      </c>
      <c r="C366" s="77"/>
      <c r="D366" s="83"/>
      <c r="E366" s="77"/>
      <c r="F366" s="77"/>
      <c r="G366" s="77"/>
      <c r="H366" s="77"/>
      <c r="I366" s="77"/>
      <c r="J366" s="86"/>
      <c r="K366" s="77"/>
      <c r="L366" s="78"/>
      <c r="M366" s="77"/>
      <c r="N366" s="79"/>
      <c r="O366" s="80"/>
      <c r="P366" s="80"/>
      <c r="Q366" s="80"/>
      <c r="R366" s="79"/>
      <c r="S366" s="79"/>
      <c r="T366" s="77"/>
      <c r="U366" s="77"/>
      <c r="V366" s="62"/>
      <c r="W366" s="62"/>
      <c r="X366" s="62"/>
      <c r="Y366" s="62"/>
      <c r="Z366" s="62"/>
      <c r="AA366" s="62"/>
      <c r="AB366" s="62"/>
      <c r="AC366" s="62"/>
      <c r="AD366" s="62"/>
      <c r="AE366" s="63"/>
      <c r="AF366" s="62"/>
      <c r="AG366" s="62"/>
      <c r="AH366" s="62"/>
      <c r="AI366" s="62"/>
      <c r="AJ366" s="62"/>
      <c r="AK366" s="62"/>
      <c r="AL366" s="62"/>
      <c r="AM366" s="62"/>
      <c r="AN366" s="62"/>
      <c r="AO366" s="62"/>
      <c r="AP366" s="62"/>
      <c r="AQ366" s="62"/>
      <c r="AR366" s="62"/>
      <c r="AS366" s="62"/>
      <c r="AT366" s="62"/>
      <c r="AU366" s="62"/>
      <c r="AV366" s="62"/>
      <c r="AW366" s="62"/>
      <c r="AX366" s="62"/>
      <c r="AY366" s="62"/>
      <c r="AZ366" s="62"/>
      <c r="BA366" s="62"/>
      <c r="BB366" s="62"/>
      <c r="BC366" s="62"/>
      <c r="BD366" s="62"/>
      <c r="BE366" s="62"/>
      <c r="BF366" s="62"/>
      <c r="BG366" s="62"/>
      <c r="BH366" s="62"/>
      <c r="BI366" s="62"/>
      <c r="BJ366" s="62"/>
      <c r="BK366" s="62"/>
      <c r="BL366" s="62"/>
      <c r="BM366" s="62"/>
      <c r="BN366" s="62"/>
      <c r="BO366" s="62"/>
      <c r="BP366" s="62"/>
      <c r="BQ366" s="62"/>
      <c r="BR366" s="62"/>
      <c r="BS366" s="62"/>
      <c r="BT366" s="62"/>
      <c r="BU366" s="62"/>
      <c r="BV366" s="62"/>
      <c r="BW366" s="62"/>
      <c r="BX366" s="62"/>
      <c r="BY366" s="62"/>
      <c r="BZ366" s="62"/>
      <c r="CA366" s="62"/>
      <c r="CB366" s="62"/>
      <c r="CC366" s="62"/>
      <c r="CD366" s="62"/>
      <c r="CE366" s="62"/>
    </row>
    <row r="367" spans="1:83" ht="21" customHeight="1" x14ac:dyDescent="0.25">
      <c r="A367" s="62"/>
      <c r="B367" s="77">
        <v>358</v>
      </c>
      <c r="C367" s="77"/>
      <c r="D367" s="83"/>
      <c r="E367" s="77"/>
      <c r="F367" s="77"/>
      <c r="G367" s="77"/>
      <c r="H367" s="77"/>
      <c r="I367" s="77"/>
      <c r="J367" s="86"/>
      <c r="K367" s="77"/>
      <c r="L367" s="78"/>
      <c r="M367" s="77"/>
      <c r="N367" s="79"/>
      <c r="O367" s="80"/>
      <c r="P367" s="80"/>
      <c r="Q367" s="80"/>
      <c r="R367" s="79"/>
      <c r="S367" s="79"/>
      <c r="T367" s="77"/>
      <c r="U367" s="77"/>
      <c r="V367" s="62"/>
      <c r="W367" s="62"/>
      <c r="X367" s="62"/>
      <c r="Y367" s="62"/>
      <c r="Z367" s="62"/>
      <c r="AA367" s="62"/>
      <c r="AB367" s="62"/>
      <c r="AC367" s="62"/>
      <c r="AD367" s="62"/>
      <c r="AE367" s="63"/>
      <c r="AF367" s="62"/>
      <c r="AG367" s="62"/>
      <c r="AH367" s="62"/>
      <c r="AI367" s="62"/>
      <c r="AJ367" s="62"/>
      <c r="AK367" s="62"/>
      <c r="AL367" s="62"/>
      <c r="AM367" s="62"/>
      <c r="AN367" s="62"/>
      <c r="AO367" s="62"/>
      <c r="AP367" s="62"/>
      <c r="AQ367" s="62"/>
      <c r="AR367" s="62"/>
      <c r="AS367" s="62"/>
      <c r="AT367" s="62"/>
      <c r="AU367" s="62"/>
      <c r="AV367" s="62"/>
      <c r="AW367" s="62"/>
      <c r="AX367" s="62"/>
      <c r="AY367" s="62"/>
      <c r="AZ367" s="62"/>
      <c r="BA367" s="62"/>
      <c r="BB367" s="62"/>
      <c r="BC367" s="62"/>
      <c r="BD367" s="62"/>
      <c r="BE367" s="62"/>
      <c r="BF367" s="62"/>
      <c r="BG367" s="62"/>
      <c r="BH367" s="62"/>
      <c r="BI367" s="62"/>
      <c r="BJ367" s="62"/>
      <c r="BK367" s="62"/>
      <c r="BL367" s="62"/>
      <c r="BM367" s="62"/>
      <c r="BN367" s="62"/>
      <c r="BO367" s="62"/>
      <c r="BP367" s="62"/>
      <c r="BQ367" s="62"/>
      <c r="BR367" s="62"/>
      <c r="BS367" s="62"/>
      <c r="BT367" s="62"/>
      <c r="BU367" s="62"/>
      <c r="BV367" s="62"/>
      <c r="BW367" s="62"/>
      <c r="BX367" s="62"/>
      <c r="BY367" s="62"/>
      <c r="BZ367" s="62"/>
      <c r="CA367" s="62"/>
      <c r="CB367" s="62"/>
      <c r="CC367" s="62"/>
      <c r="CD367" s="62"/>
      <c r="CE367" s="62"/>
    </row>
    <row r="368" spans="1:83" ht="21" customHeight="1" x14ac:dyDescent="0.25">
      <c r="A368" s="62"/>
      <c r="B368" s="77">
        <v>359</v>
      </c>
      <c r="C368" s="77"/>
      <c r="D368" s="83"/>
      <c r="E368" s="77"/>
      <c r="F368" s="77"/>
      <c r="G368" s="77"/>
      <c r="H368" s="77"/>
      <c r="I368" s="77"/>
      <c r="J368" s="86"/>
      <c r="K368" s="77"/>
      <c r="L368" s="78"/>
      <c r="M368" s="77"/>
      <c r="N368" s="79"/>
      <c r="O368" s="80"/>
      <c r="P368" s="80"/>
      <c r="Q368" s="80"/>
      <c r="R368" s="79"/>
      <c r="S368" s="79"/>
      <c r="T368" s="77"/>
      <c r="U368" s="77"/>
      <c r="V368" s="62"/>
      <c r="W368" s="62"/>
      <c r="X368" s="62"/>
      <c r="Y368" s="62"/>
      <c r="Z368" s="62"/>
      <c r="AA368" s="62"/>
      <c r="AB368" s="62"/>
      <c r="AC368" s="62"/>
      <c r="AD368" s="62"/>
      <c r="AE368" s="63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/>
      <c r="AP368" s="62"/>
      <c r="AQ368" s="62"/>
      <c r="AR368" s="62"/>
      <c r="AS368" s="62"/>
      <c r="AT368" s="62"/>
      <c r="AU368" s="62"/>
      <c r="AV368" s="62"/>
      <c r="AW368" s="62"/>
      <c r="AX368" s="62"/>
      <c r="AY368" s="62"/>
      <c r="AZ368" s="62"/>
      <c r="BA368" s="62"/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2"/>
      <c r="BV368" s="62"/>
      <c r="BW368" s="62"/>
      <c r="BX368" s="62"/>
      <c r="BY368" s="62"/>
      <c r="BZ368" s="62"/>
      <c r="CA368" s="62"/>
      <c r="CB368" s="62"/>
      <c r="CC368" s="62"/>
      <c r="CD368" s="62"/>
      <c r="CE368" s="62"/>
    </row>
    <row r="369" spans="1:83" ht="21" customHeight="1" x14ac:dyDescent="0.25">
      <c r="A369" s="62"/>
      <c r="B369" s="77">
        <v>360</v>
      </c>
      <c r="C369" s="77"/>
      <c r="D369" s="83"/>
      <c r="E369" s="77"/>
      <c r="F369" s="77"/>
      <c r="G369" s="77"/>
      <c r="H369" s="77"/>
      <c r="I369" s="77"/>
      <c r="J369" s="86"/>
      <c r="K369" s="77"/>
      <c r="L369" s="78"/>
      <c r="M369" s="77"/>
      <c r="N369" s="79"/>
      <c r="O369" s="80"/>
      <c r="P369" s="80"/>
      <c r="Q369" s="80"/>
      <c r="R369" s="79"/>
      <c r="S369" s="79"/>
      <c r="T369" s="77"/>
      <c r="U369" s="77"/>
      <c r="V369" s="62"/>
      <c r="W369" s="62"/>
      <c r="X369" s="62"/>
      <c r="Y369" s="62"/>
      <c r="Z369" s="62"/>
      <c r="AA369" s="62"/>
      <c r="AB369" s="62"/>
      <c r="AC369" s="62"/>
      <c r="AD369" s="62"/>
      <c r="AE369" s="63"/>
      <c r="AF369" s="62"/>
      <c r="AG369" s="62"/>
      <c r="AH369" s="62"/>
      <c r="AI369" s="62"/>
      <c r="AJ369" s="62"/>
      <c r="AK369" s="62"/>
      <c r="AL369" s="62"/>
      <c r="AM369" s="62"/>
      <c r="AN369" s="62"/>
      <c r="AO369" s="62"/>
      <c r="AP369" s="62"/>
      <c r="AQ369" s="62"/>
      <c r="AR369" s="62"/>
      <c r="AS369" s="62"/>
      <c r="AT369" s="62"/>
      <c r="AU369" s="62"/>
      <c r="AV369" s="62"/>
      <c r="AW369" s="62"/>
      <c r="AX369" s="62"/>
      <c r="AY369" s="62"/>
      <c r="AZ369" s="62"/>
      <c r="BA369" s="62"/>
      <c r="BB369" s="62"/>
      <c r="BC369" s="62"/>
      <c r="BD369" s="62"/>
      <c r="BE369" s="62"/>
      <c r="BF369" s="62"/>
      <c r="BG369" s="62"/>
      <c r="BH369" s="62"/>
      <c r="BI369" s="62"/>
      <c r="BJ369" s="62"/>
      <c r="BK369" s="62"/>
      <c r="BL369" s="62"/>
      <c r="BM369" s="62"/>
      <c r="BN369" s="62"/>
      <c r="BO369" s="62"/>
      <c r="BP369" s="62"/>
      <c r="BQ369" s="62"/>
      <c r="BR369" s="62"/>
      <c r="BS369" s="62"/>
      <c r="BT369" s="62"/>
      <c r="BU369" s="62"/>
      <c r="BV369" s="62"/>
      <c r="BW369" s="62"/>
      <c r="BX369" s="62"/>
      <c r="BY369" s="62"/>
      <c r="BZ369" s="62"/>
      <c r="CA369" s="62"/>
      <c r="CB369" s="62"/>
      <c r="CC369" s="62"/>
      <c r="CD369" s="62"/>
      <c r="CE369" s="62"/>
    </row>
    <row r="370" spans="1:83" ht="21" customHeight="1" x14ac:dyDescent="0.25">
      <c r="A370" s="62"/>
      <c r="B370" s="70">
        <v>361</v>
      </c>
      <c r="C370" s="77"/>
      <c r="D370" s="83"/>
      <c r="E370" s="77"/>
      <c r="F370" s="77"/>
      <c r="G370" s="77"/>
      <c r="H370" s="77"/>
      <c r="I370" s="77"/>
      <c r="J370" s="86"/>
      <c r="K370" s="86"/>
      <c r="L370" s="78"/>
      <c r="M370" s="77"/>
      <c r="N370" s="79"/>
      <c r="O370" s="80"/>
      <c r="P370" s="80"/>
      <c r="Q370" s="80"/>
      <c r="R370" s="79"/>
      <c r="S370" s="80"/>
      <c r="T370" s="77"/>
      <c r="U370" s="77"/>
      <c r="V370" s="62"/>
      <c r="W370" s="62"/>
      <c r="X370" s="62"/>
      <c r="Y370" s="62"/>
      <c r="Z370" s="62"/>
      <c r="AA370" s="62"/>
      <c r="AB370" s="62"/>
      <c r="AC370" s="62"/>
      <c r="AD370" s="62"/>
      <c r="AE370" s="63"/>
      <c r="AF370" s="62"/>
      <c r="AG370" s="62"/>
      <c r="AH370" s="62"/>
      <c r="AI370" s="62"/>
      <c r="AJ370" s="62"/>
      <c r="AK370" s="62"/>
      <c r="AL370" s="62"/>
      <c r="AM370" s="62"/>
      <c r="AN370" s="62"/>
      <c r="AO370" s="62"/>
      <c r="AP370" s="62"/>
      <c r="AQ370" s="62"/>
      <c r="AR370" s="62"/>
      <c r="AS370" s="62"/>
      <c r="AT370" s="62"/>
      <c r="AU370" s="62"/>
      <c r="AV370" s="62"/>
      <c r="AW370" s="62"/>
      <c r="AX370" s="62"/>
      <c r="AY370" s="62"/>
      <c r="AZ370" s="62"/>
      <c r="BA370" s="62"/>
      <c r="BB370" s="62"/>
      <c r="BC370" s="62"/>
      <c r="BD370" s="62"/>
      <c r="BE370" s="62"/>
      <c r="BF370" s="62"/>
      <c r="BG370" s="62"/>
      <c r="BH370" s="62"/>
      <c r="BI370" s="62"/>
      <c r="BJ370" s="62"/>
      <c r="BK370" s="62"/>
      <c r="BL370" s="62"/>
      <c r="BM370" s="62"/>
      <c r="BN370" s="62"/>
      <c r="BO370" s="62"/>
      <c r="BP370" s="62"/>
      <c r="BQ370" s="62"/>
      <c r="BR370" s="62"/>
      <c r="BS370" s="62"/>
      <c r="BT370" s="62"/>
      <c r="BU370" s="62"/>
      <c r="BV370" s="62"/>
      <c r="BW370" s="62"/>
      <c r="BX370" s="62"/>
      <c r="BY370" s="62"/>
      <c r="BZ370" s="62"/>
      <c r="CA370" s="62"/>
      <c r="CB370" s="62"/>
      <c r="CC370" s="62"/>
      <c r="CD370" s="62"/>
      <c r="CE370" s="62"/>
    </row>
    <row r="371" spans="1:83" ht="21" customHeight="1" x14ac:dyDescent="0.25">
      <c r="A371" s="62"/>
      <c r="B371" s="77">
        <v>362</v>
      </c>
      <c r="C371" s="77"/>
      <c r="D371" s="83"/>
      <c r="E371" s="77"/>
      <c r="F371" s="77"/>
      <c r="G371" s="77"/>
      <c r="H371" s="77"/>
      <c r="I371" s="77"/>
      <c r="J371" s="86"/>
      <c r="K371" s="77"/>
      <c r="L371" s="78"/>
      <c r="M371" s="77"/>
      <c r="N371" s="79"/>
      <c r="O371" s="80"/>
      <c r="P371" s="80"/>
      <c r="Q371" s="80"/>
      <c r="R371" s="79"/>
      <c r="S371" s="80"/>
      <c r="T371" s="77"/>
      <c r="U371" s="77"/>
      <c r="V371" s="62"/>
      <c r="W371" s="62"/>
      <c r="X371" s="62"/>
      <c r="Y371" s="62"/>
      <c r="Z371" s="62"/>
      <c r="AA371" s="62"/>
      <c r="AB371" s="62"/>
      <c r="AC371" s="62"/>
      <c r="AD371" s="62"/>
      <c r="AE371" s="63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/>
      <c r="AQ371" s="62"/>
      <c r="AR371" s="62"/>
      <c r="AS371" s="62"/>
      <c r="AT371" s="62"/>
      <c r="AU371" s="62"/>
      <c r="AV371" s="62"/>
      <c r="AW371" s="62"/>
      <c r="AX371" s="62"/>
      <c r="AY371" s="62"/>
      <c r="AZ371" s="62"/>
      <c r="BA371" s="62"/>
      <c r="BB371" s="62"/>
      <c r="BC371" s="62"/>
      <c r="BD371" s="62"/>
      <c r="BE371" s="62"/>
      <c r="BF371" s="62"/>
      <c r="BG371" s="62"/>
      <c r="BH371" s="62"/>
      <c r="BI371" s="62"/>
      <c r="BJ371" s="62"/>
      <c r="BK371" s="62"/>
      <c r="BL371" s="62"/>
      <c r="BM371" s="62"/>
      <c r="BN371" s="62"/>
      <c r="BO371" s="62"/>
      <c r="BP371" s="62"/>
      <c r="BQ371" s="62"/>
      <c r="BR371" s="62"/>
      <c r="BS371" s="62"/>
      <c r="BT371" s="62"/>
      <c r="BU371" s="62"/>
      <c r="BV371" s="62"/>
      <c r="BW371" s="62"/>
      <c r="BX371" s="62"/>
      <c r="BY371" s="62"/>
      <c r="BZ371" s="62"/>
      <c r="CA371" s="62"/>
      <c r="CB371" s="62"/>
      <c r="CC371" s="62"/>
      <c r="CD371" s="62"/>
      <c r="CE371" s="62"/>
    </row>
    <row r="372" spans="1:83" ht="21" customHeight="1" x14ac:dyDescent="0.25">
      <c r="A372" s="62"/>
      <c r="B372" s="77">
        <v>363</v>
      </c>
      <c r="C372" s="77"/>
      <c r="D372" s="83"/>
      <c r="E372" s="77"/>
      <c r="F372" s="77"/>
      <c r="G372" s="77"/>
      <c r="H372" s="77"/>
      <c r="I372" s="77"/>
      <c r="J372" s="86"/>
      <c r="K372" s="77"/>
      <c r="L372" s="78"/>
      <c r="M372" s="77"/>
      <c r="N372" s="80"/>
      <c r="O372" s="80"/>
      <c r="P372" s="80"/>
      <c r="Q372" s="80"/>
      <c r="R372" s="79"/>
      <c r="S372" s="80"/>
      <c r="T372" s="77"/>
      <c r="U372" s="77"/>
      <c r="V372" s="62"/>
      <c r="W372" s="62"/>
      <c r="X372" s="62"/>
      <c r="Y372" s="62"/>
      <c r="Z372" s="62"/>
      <c r="AA372" s="62"/>
      <c r="AB372" s="62"/>
      <c r="AC372" s="62"/>
      <c r="AD372" s="62"/>
      <c r="AE372" s="63"/>
      <c r="AF372" s="62"/>
      <c r="AG372" s="62"/>
      <c r="AH372" s="62"/>
      <c r="AI372" s="62"/>
      <c r="AJ372" s="62"/>
      <c r="AK372" s="62"/>
      <c r="AL372" s="62"/>
      <c r="AM372" s="62"/>
      <c r="AN372" s="62"/>
      <c r="AO372" s="62"/>
      <c r="AP372" s="62"/>
      <c r="AQ372" s="62"/>
      <c r="AR372" s="62"/>
      <c r="AS372" s="62"/>
      <c r="AT372" s="62"/>
      <c r="AU372" s="62"/>
      <c r="AV372" s="62"/>
      <c r="AW372" s="62"/>
      <c r="AX372" s="62"/>
      <c r="AY372" s="62"/>
      <c r="AZ372" s="62"/>
      <c r="BA372" s="62"/>
      <c r="BB372" s="62"/>
      <c r="BC372" s="62"/>
      <c r="BD372" s="62"/>
      <c r="BE372" s="62"/>
      <c r="BF372" s="62"/>
      <c r="BG372" s="62"/>
      <c r="BH372" s="62"/>
      <c r="BI372" s="62"/>
      <c r="BJ372" s="62"/>
      <c r="BK372" s="62"/>
      <c r="BL372" s="62"/>
      <c r="BM372" s="62"/>
      <c r="BN372" s="62"/>
      <c r="BO372" s="62"/>
      <c r="BP372" s="62"/>
      <c r="BQ372" s="62"/>
      <c r="BR372" s="62"/>
      <c r="BS372" s="62"/>
      <c r="BT372" s="62"/>
      <c r="BU372" s="62"/>
      <c r="BV372" s="62"/>
      <c r="BW372" s="62"/>
      <c r="BX372" s="62"/>
      <c r="BY372" s="62"/>
      <c r="BZ372" s="62"/>
      <c r="CA372" s="62"/>
      <c r="CB372" s="62"/>
      <c r="CC372" s="62"/>
      <c r="CD372" s="62"/>
      <c r="CE372" s="62"/>
    </row>
    <row r="373" spans="1:83" ht="21" customHeight="1" x14ac:dyDescent="0.25">
      <c r="A373" s="62"/>
      <c r="B373" s="77">
        <v>364</v>
      </c>
      <c r="C373" s="77"/>
      <c r="D373" s="83"/>
      <c r="E373" s="77"/>
      <c r="F373" s="77"/>
      <c r="G373" s="77"/>
      <c r="H373" s="77"/>
      <c r="I373" s="77"/>
      <c r="J373" s="86"/>
      <c r="K373" s="77"/>
      <c r="L373" s="78"/>
      <c r="M373" s="77"/>
      <c r="N373" s="79"/>
      <c r="O373" s="80"/>
      <c r="P373" s="80"/>
      <c r="Q373" s="80"/>
      <c r="R373" s="79"/>
      <c r="S373" s="79"/>
      <c r="T373" s="77"/>
      <c r="U373" s="77"/>
      <c r="V373" s="62"/>
      <c r="W373" s="62"/>
      <c r="X373" s="62"/>
      <c r="Y373" s="62"/>
      <c r="Z373" s="62"/>
      <c r="AA373" s="62"/>
      <c r="AB373" s="62"/>
      <c r="AC373" s="62"/>
      <c r="AD373" s="62"/>
      <c r="AE373" s="63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/>
      <c r="AQ373" s="62"/>
      <c r="AR373" s="62"/>
      <c r="AS373" s="62"/>
      <c r="AT373" s="62"/>
      <c r="AU373" s="62"/>
      <c r="AV373" s="62"/>
      <c r="AW373" s="62"/>
      <c r="AX373" s="62"/>
      <c r="AY373" s="62"/>
      <c r="AZ373" s="62"/>
      <c r="BA373" s="62"/>
      <c r="BB373" s="62"/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2"/>
      <c r="BU373" s="62"/>
      <c r="BV373" s="62"/>
      <c r="BW373" s="62"/>
      <c r="BX373" s="62"/>
      <c r="BY373" s="62"/>
      <c r="BZ373" s="62"/>
      <c r="CA373" s="62"/>
      <c r="CB373" s="62"/>
      <c r="CC373" s="62"/>
      <c r="CD373" s="62"/>
      <c r="CE373" s="62"/>
    </row>
    <row r="374" spans="1:83" ht="21" customHeight="1" x14ac:dyDescent="0.25">
      <c r="A374" s="62"/>
      <c r="B374" s="77">
        <v>365</v>
      </c>
      <c r="C374" s="77"/>
      <c r="D374" s="83"/>
      <c r="E374" s="77"/>
      <c r="F374" s="77"/>
      <c r="G374" s="77"/>
      <c r="H374" s="77"/>
      <c r="I374" s="77"/>
      <c r="J374" s="86"/>
      <c r="K374" s="77"/>
      <c r="L374" s="78"/>
      <c r="M374" s="77"/>
      <c r="N374" s="79"/>
      <c r="O374" s="80"/>
      <c r="P374" s="80"/>
      <c r="Q374" s="80"/>
      <c r="R374" s="79"/>
      <c r="S374" s="80"/>
      <c r="T374" s="77"/>
      <c r="U374" s="77"/>
      <c r="V374" s="62"/>
      <c r="W374" s="62"/>
      <c r="X374" s="62"/>
      <c r="Y374" s="62"/>
      <c r="Z374" s="62"/>
      <c r="AA374" s="62"/>
      <c r="AB374" s="62"/>
      <c r="AC374" s="62"/>
      <c r="AD374" s="62"/>
      <c r="AE374" s="63"/>
      <c r="AF374" s="62"/>
      <c r="AG374" s="62"/>
      <c r="AH374" s="62"/>
      <c r="AI374" s="62"/>
      <c r="AJ374" s="62"/>
      <c r="AK374" s="62"/>
      <c r="AL374" s="62"/>
      <c r="AM374" s="62"/>
      <c r="AN374" s="62"/>
      <c r="AO374" s="62"/>
      <c r="AP374" s="62"/>
      <c r="AQ374" s="62"/>
      <c r="AR374" s="62"/>
      <c r="AS374" s="62"/>
      <c r="AT374" s="62"/>
      <c r="AU374" s="62"/>
      <c r="AV374" s="62"/>
      <c r="AW374" s="62"/>
      <c r="AX374" s="62"/>
      <c r="AY374" s="62"/>
      <c r="AZ374" s="62"/>
      <c r="BA374" s="62"/>
      <c r="BB374" s="62"/>
      <c r="BC374" s="62"/>
      <c r="BD374" s="62"/>
      <c r="BE374" s="62"/>
      <c r="BF374" s="62"/>
      <c r="BG374" s="62"/>
      <c r="BH374" s="62"/>
      <c r="BI374" s="62"/>
      <c r="BJ374" s="62"/>
      <c r="BK374" s="62"/>
      <c r="BL374" s="62"/>
      <c r="BM374" s="62"/>
      <c r="BN374" s="62"/>
      <c r="BO374" s="62"/>
      <c r="BP374" s="62"/>
      <c r="BQ374" s="62"/>
      <c r="BR374" s="62"/>
      <c r="BS374" s="62"/>
      <c r="BT374" s="62"/>
      <c r="BU374" s="62"/>
      <c r="BV374" s="62"/>
      <c r="BW374" s="62"/>
      <c r="BX374" s="62"/>
      <c r="BY374" s="62"/>
      <c r="BZ374" s="62"/>
      <c r="CA374" s="62"/>
      <c r="CB374" s="62"/>
      <c r="CC374" s="62"/>
      <c r="CD374" s="62"/>
      <c r="CE374" s="62"/>
    </row>
    <row r="375" spans="1:83" ht="21" customHeight="1" x14ac:dyDescent="0.25">
      <c r="A375" s="62"/>
      <c r="B375" s="77">
        <v>366</v>
      </c>
      <c r="C375" s="77"/>
      <c r="D375" s="83"/>
      <c r="E375" s="77"/>
      <c r="F375" s="77"/>
      <c r="G375" s="77"/>
      <c r="H375" s="77"/>
      <c r="I375" s="77"/>
      <c r="J375" s="86"/>
      <c r="K375" s="77"/>
      <c r="L375" s="78"/>
      <c r="M375" s="77"/>
      <c r="N375" s="79"/>
      <c r="O375" s="80"/>
      <c r="P375" s="80"/>
      <c r="Q375" s="80"/>
      <c r="R375" s="79"/>
      <c r="S375" s="79"/>
      <c r="T375" s="77"/>
      <c r="U375" s="77"/>
      <c r="V375" s="62"/>
      <c r="W375" s="62"/>
      <c r="X375" s="62"/>
      <c r="Y375" s="62"/>
      <c r="Z375" s="62"/>
      <c r="AA375" s="62"/>
      <c r="AB375" s="62"/>
      <c r="AC375" s="62"/>
      <c r="AD375" s="62"/>
      <c r="AE375" s="63"/>
      <c r="AF375" s="62"/>
      <c r="AG375" s="62"/>
      <c r="AH375" s="62"/>
      <c r="AI375" s="62"/>
      <c r="AJ375" s="62"/>
      <c r="AK375" s="62"/>
      <c r="AL375" s="62"/>
      <c r="AM375" s="62"/>
      <c r="AN375" s="62"/>
      <c r="AO375" s="62"/>
      <c r="AP375" s="62"/>
      <c r="AQ375" s="62"/>
      <c r="AR375" s="62"/>
      <c r="AS375" s="62"/>
      <c r="AT375" s="62"/>
      <c r="AU375" s="62"/>
      <c r="AV375" s="62"/>
      <c r="AW375" s="62"/>
      <c r="AX375" s="62"/>
      <c r="AY375" s="62"/>
      <c r="AZ375" s="62"/>
      <c r="BA375" s="62"/>
      <c r="BB375" s="62"/>
      <c r="BC375" s="62"/>
      <c r="BD375" s="62"/>
      <c r="BE375" s="62"/>
      <c r="BF375" s="62"/>
      <c r="BG375" s="62"/>
      <c r="BH375" s="62"/>
      <c r="BI375" s="62"/>
      <c r="BJ375" s="62"/>
      <c r="BK375" s="62"/>
      <c r="BL375" s="62"/>
      <c r="BM375" s="62"/>
      <c r="BN375" s="62"/>
      <c r="BO375" s="62"/>
      <c r="BP375" s="62"/>
      <c r="BQ375" s="62"/>
      <c r="BR375" s="62"/>
      <c r="BS375" s="62"/>
      <c r="BT375" s="62"/>
      <c r="BU375" s="62"/>
      <c r="BV375" s="62"/>
      <c r="BW375" s="62"/>
      <c r="BX375" s="62"/>
      <c r="BY375" s="62"/>
      <c r="BZ375" s="62"/>
      <c r="CA375" s="62"/>
      <c r="CB375" s="62"/>
      <c r="CC375" s="62"/>
      <c r="CD375" s="62"/>
      <c r="CE375" s="62"/>
    </row>
    <row r="376" spans="1:83" ht="21" customHeight="1" x14ac:dyDescent="0.25">
      <c r="A376" s="62"/>
      <c r="B376" s="70">
        <v>367</v>
      </c>
      <c r="C376" s="77"/>
      <c r="D376" s="83"/>
      <c r="E376" s="77"/>
      <c r="F376" s="77"/>
      <c r="G376" s="77"/>
      <c r="H376" s="77"/>
      <c r="I376" s="77"/>
      <c r="J376" s="86"/>
      <c r="K376" s="77"/>
      <c r="L376" s="78"/>
      <c r="M376" s="77"/>
      <c r="N376" s="79"/>
      <c r="O376" s="80"/>
      <c r="P376" s="80"/>
      <c r="Q376" s="80"/>
      <c r="R376" s="79"/>
      <c r="S376" s="80"/>
      <c r="T376" s="77"/>
      <c r="U376" s="77"/>
      <c r="V376" s="62"/>
      <c r="W376" s="62"/>
      <c r="X376" s="62"/>
      <c r="Y376" s="62"/>
      <c r="Z376" s="62"/>
      <c r="AA376" s="62"/>
      <c r="AB376" s="62"/>
      <c r="AC376" s="62"/>
      <c r="AD376" s="62"/>
      <c r="AE376" s="63"/>
      <c r="AF376" s="62"/>
      <c r="AG376" s="62"/>
      <c r="AH376" s="62"/>
      <c r="AI376" s="62"/>
      <c r="AJ376" s="62"/>
      <c r="AK376" s="62"/>
      <c r="AL376" s="62"/>
      <c r="AM376" s="62"/>
      <c r="AN376" s="62"/>
      <c r="AO376" s="62"/>
      <c r="AP376" s="62"/>
      <c r="AQ376" s="62"/>
      <c r="AR376" s="62"/>
      <c r="AS376" s="62"/>
      <c r="AT376" s="62"/>
      <c r="AU376" s="62"/>
      <c r="AV376" s="62"/>
      <c r="AW376" s="62"/>
      <c r="AX376" s="62"/>
      <c r="AY376" s="62"/>
      <c r="AZ376" s="62"/>
      <c r="BA376" s="62"/>
      <c r="BB376" s="62"/>
      <c r="BC376" s="62"/>
      <c r="BD376" s="62"/>
      <c r="BE376" s="62"/>
      <c r="BF376" s="62"/>
      <c r="BG376" s="62"/>
      <c r="BH376" s="62"/>
      <c r="BI376" s="62"/>
      <c r="BJ376" s="62"/>
      <c r="BK376" s="62"/>
      <c r="BL376" s="62"/>
      <c r="BM376" s="62"/>
      <c r="BN376" s="62"/>
      <c r="BO376" s="62"/>
      <c r="BP376" s="62"/>
      <c r="BQ376" s="62"/>
      <c r="BR376" s="62"/>
      <c r="BS376" s="62"/>
      <c r="BT376" s="62"/>
      <c r="BU376" s="62"/>
      <c r="BV376" s="62"/>
      <c r="BW376" s="62"/>
      <c r="BX376" s="62"/>
      <c r="BY376" s="62"/>
      <c r="BZ376" s="62"/>
      <c r="CA376" s="62"/>
      <c r="CB376" s="62"/>
      <c r="CC376" s="62"/>
      <c r="CD376" s="62"/>
      <c r="CE376" s="62"/>
    </row>
    <row r="377" spans="1:83" ht="21" customHeight="1" x14ac:dyDescent="0.25">
      <c r="A377" s="62"/>
      <c r="B377" s="77">
        <v>368</v>
      </c>
      <c r="C377" s="77"/>
      <c r="D377" s="83"/>
      <c r="E377" s="77"/>
      <c r="F377" s="77"/>
      <c r="G377" s="77"/>
      <c r="H377" s="77"/>
      <c r="I377" s="77"/>
      <c r="J377" s="86"/>
      <c r="K377" s="77"/>
      <c r="L377" s="78"/>
      <c r="M377" s="77"/>
      <c r="N377" s="79"/>
      <c r="O377" s="80"/>
      <c r="P377" s="80"/>
      <c r="Q377" s="80"/>
      <c r="R377" s="79"/>
      <c r="S377" s="80"/>
      <c r="T377" s="77"/>
      <c r="U377" s="77"/>
      <c r="V377" s="62"/>
      <c r="W377" s="62"/>
      <c r="X377" s="62"/>
      <c r="Y377" s="62"/>
      <c r="Z377" s="62"/>
      <c r="AA377" s="62"/>
      <c r="AB377" s="62"/>
      <c r="AC377" s="62"/>
      <c r="AD377" s="62"/>
      <c r="AE377" s="63"/>
      <c r="AF377" s="62"/>
      <c r="AG377" s="62"/>
      <c r="AH377" s="62"/>
      <c r="AI377" s="62"/>
      <c r="AJ377" s="62"/>
      <c r="AK377" s="62"/>
      <c r="AL377" s="62"/>
      <c r="AM377" s="62"/>
      <c r="AN377" s="62"/>
      <c r="AO377" s="62"/>
      <c r="AP377" s="62"/>
      <c r="AQ377" s="62"/>
      <c r="AR377" s="62"/>
      <c r="AS377" s="62"/>
      <c r="AT377" s="62"/>
      <c r="AU377" s="62"/>
      <c r="AV377" s="62"/>
      <c r="AW377" s="62"/>
      <c r="AX377" s="62"/>
      <c r="AY377" s="62"/>
      <c r="AZ377" s="62"/>
      <c r="BA377" s="62"/>
      <c r="BB377" s="62"/>
      <c r="BC377" s="62"/>
      <c r="BD377" s="62"/>
      <c r="BE377" s="62"/>
      <c r="BF377" s="62"/>
      <c r="BG377" s="62"/>
      <c r="BH377" s="62"/>
      <c r="BI377" s="62"/>
      <c r="BJ377" s="62"/>
      <c r="BK377" s="62"/>
      <c r="BL377" s="62"/>
      <c r="BM377" s="62"/>
      <c r="BN377" s="62"/>
      <c r="BO377" s="62"/>
      <c r="BP377" s="62"/>
      <c r="BQ377" s="62"/>
      <c r="BR377" s="62"/>
      <c r="BS377" s="62"/>
      <c r="BT377" s="62"/>
      <c r="BU377" s="62"/>
      <c r="BV377" s="62"/>
      <c r="BW377" s="62"/>
      <c r="BX377" s="62"/>
      <c r="BY377" s="62"/>
      <c r="BZ377" s="62"/>
      <c r="CA377" s="62"/>
      <c r="CB377" s="62"/>
      <c r="CC377" s="62"/>
      <c r="CD377" s="62"/>
      <c r="CE377" s="62"/>
    </row>
    <row r="378" spans="1:83" ht="21" customHeight="1" x14ac:dyDescent="0.25">
      <c r="A378" s="62"/>
      <c r="B378" s="77">
        <v>369</v>
      </c>
      <c r="C378" s="77"/>
      <c r="D378" s="83"/>
      <c r="E378" s="77"/>
      <c r="F378" s="77"/>
      <c r="G378" s="77"/>
      <c r="H378" s="77"/>
      <c r="I378" s="77"/>
      <c r="J378" s="86"/>
      <c r="K378" s="77"/>
      <c r="L378" s="78"/>
      <c r="M378" s="77"/>
      <c r="N378" s="79"/>
      <c r="O378" s="80"/>
      <c r="P378" s="80"/>
      <c r="Q378" s="80"/>
      <c r="R378" s="79"/>
      <c r="S378" s="80"/>
      <c r="T378" s="77"/>
      <c r="U378" s="77"/>
      <c r="V378" s="62"/>
      <c r="W378" s="62"/>
      <c r="X378" s="62"/>
      <c r="Y378" s="62"/>
      <c r="Z378" s="62"/>
      <c r="AA378" s="62"/>
      <c r="AB378" s="62"/>
      <c r="AC378" s="62"/>
      <c r="AD378" s="62"/>
      <c r="AE378" s="63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/>
      <c r="AQ378" s="62"/>
      <c r="AR378" s="62"/>
      <c r="AS378" s="62"/>
      <c r="AT378" s="62"/>
      <c r="AU378" s="62"/>
      <c r="AV378" s="62"/>
      <c r="AW378" s="62"/>
      <c r="AX378" s="62"/>
      <c r="AY378" s="62"/>
      <c r="AZ378" s="62"/>
      <c r="BA378" s="62"/>
      <c r="BB378" s="62"/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2"/>
      <c r="BU378" s="62"/>
      <c r="BV378" s="62"/>
      <c r="BW378" s="62"/>
      <c r="BX378" s="62"/>
      <c r="BY378" s="62"/>
      <c r="BZ378" s="62"/>
      <c r="CA378" s="62"/>
      <c r="CB378" s="62"/>
      <c r="CC378" s="62"/>
      <c r="CD378" s="62"/>
      <c r="CE378" s="62"/>
    </row>
    <row r="379" spans="1:83" ht="21" customHeight="1" x14ac:dyDescent="0.25">
      <c r="A379" s="62"/>
      <c r="B379" s="77">
        <v>370</v>
      </c>
      <c r="C379" s="77"/>
      <c r="D379" s="83"/>
      <c r="E379" s="77"/>
      <c r="F379" s="77"/>
      <c r="G379" s="77"/>
      <c r="H379" s="77"/>
      <c r="I379" s="77"/>
      <c r="J379" s="86"/>
      <c r="K379" s="77"/>
      <c r="L379" s="78"/>
      <c r="M379" s="77"/>
      <c r="N379" s="79"/>
      <c r="O379" s="80"/>
      <c r="P379" s="80"/>
      <c r="Q379" s="80"/>
      <c r="R379" s="79"/>
      <c r="S379" s="80"/>
      <c r="T379" s="77"/>
      <c r="U379" s="77"/>
      <c r="V379" s="62"/>
      <c r="W379" s="62"/>
      <c r="X379" s="62"/>
      <c r="Y379" s="62"/>
      <c r="Z379" s="62"/>
      <c r="AA379" s="62"/>
      <c r="AB379" s="62"/>
      <c r="AC379" s="62"/>
      <c r="AD379" s="62"/>
      <c r="AE379" s="63"/>
      <c r="AF379" s="62"/>
      <c r="AG379" s="62"/>
      <c r="AH379" s="62"/>
      <c r="AI379" s="62"/>
      <c r="AJ379" s="62"/>
      <c r="AK379" s="62"/>
      <c r="AL379" s="62"/>
      <c r="AM379" s="62"/>
      <c r="AN379" s="62"/>
      <c r="AO379" s="62"/>
      <c r="AP379" s="62"/>
      <c r="AQ379" s="62"/>
      <c r="AR379" s="62"/>
      <c r="AS379" s="62"/>
      <c r="AT379" s="62"/>
      <c r="AU379" s="62"/>
      <c r="AV379" s="62"/>
      <c r="AW379" s="62"/>
      <c r="AX379" s="62"/>
      <c r="AY379" s="62"/>
      <c r="AZ379" s="62"/>
      <c r="BA379" s="62"/>
      <c r="BB379" s="62"/>
      <c r="BC379" s="62"/>
      <c r="BD379" s="62"/>
      <c r="BE379" s="62"/>
      <c r="BF379" s="62"/>
      <c r="BG379" s="62"/>
      <c r="BH379" s="62"/>
      <c r="BI379" s="62"/>
      <c r="BJ379" s="62"/>
      <c r="BK379" s="62"/>
      <c r="BL379" s="62"/>
      <c r="BM379" s="62"/>
      <c r="BN379" s="62"/>
      <c r="BO379" s="62"/>
      <c r="BP379" s="62"/>
      <c r="BQ379" s="62"/>
      <c r="BR379" s="62"/>
      <c r="BS379" s="62"/>
      <c r="BT379" s="62"/>
      <c r="BU379" s="62"/>
      <c r="BV379" s="62"/>
      <c r="BW379" s="62"/>
      <c r="BX379" s="62"/>
      <c r="BY379" s="62"/>
      <c r="BZ379" s="62"/>
      <c r="CA379" s="62"/>
      <c r="CB379" s="62"/>
      <c r="CC379" s="62"/>
      <c r="CD379" s="62"/>
      <c r="CE379" s="62"/>
    </row>
    <row r="380" spans="1:83" ht="21" customHeight="1" x14ac:dyDescent="0.25">
      <c r="A380" s="62"/>
      <c r="B380" s="77">
        <v>371</v>
      </c>
      <c r="C380" s="77"/>
      <c r="D380" s="83"/>
      <c r="E380" s="77"/>
      <c r="F380" s="77"/>
      <c r="G380" s="77"/>
      <c r="H380" s="77"/>
      <c r="I380" s="77"/>
      <c r="J380" s="86"/>
      <c r="K380" s="77"/>
      <c r="L380" s="78"/>
      <c r="M380" s="77"/>
      <c r="N380" s="79"/>
      <c r="O380" s="80"/>
      <c r="P380" s="80"/>
      <c r="Q380" s="80"/>
      <c r="R380" s="79"/>
      <c r="S380" s="79"/>
      <c r="T380" s="77"/>
      <c r="U380" s="77"/>
      <c r="V380" s="62"/>
      <c r="W380" s="62"/>
      <c r="X380" s="62"/>
      <c r="Y380" s="62"/>
      <c r="Z380" s="62"/>
      <c r="AA380" s="62"/>
      <c r="AB380" s="62"/>
      <c r="AC380" s="62"/>
      <c r="AD380" s="62"/>
      <c r="AE380" s="63"/>
      <c r="AF380" s="62"/>
      <c r="AG380" s="62"/>
      <c r="AH380" s="62"/>
      <c r="AI380" s="62"/>
      <c r="AJ380" s="62"/>
      <c r="AK380" s="62"/>
      <c r="AL380" s="62"/>
      <c r="AM380" s="62"/>
      <c r="AN380" s="62"/>
      <c r="AO380" s="62"/>
      <c r="AP380" s="62"/>
      <c r="AQ380" s="62"/>
      <c r="AR380" s="62"/>
      <c r="AS380" s="62"/>
      <c r="AT380" s="62"/>
      <c r="AU380" s="62"/>
      <c r="AV380" s="62"/>
      <c r="AW380" s="62"/>
      <c r="AX380" s="62"/>
      <c r="AY380" s="62"/>
      <c r="AZ380" s="62"/>
      <c r="BA380" s="62"/>
      <c r="BB380" s="62"/>
      <c r="BC380" s="62"/>
      <c r="BD380" s="62"/>
      <c r="BE380" s="62"/>
      <c r="BF380" s="62"/>
      <c r="BG380" s="62"/>
      <c r="BH380" s="62"/>
      <c r="BI380" s="62"/>
      <c r="BJ380" s="62"/>
      <c r="BK380" s="62"/>
      <c r="BL380" s="62"/>
      <c r="BM380" s="62"/>
      <c r="BN380" s="62"/>
      <c r="BO380" s="62"/>
      <c r="BP380" s="62"/>
      <c r="BQ380" s="62"/>
      <c r="BR380" s="62"/>
      <c r="BS380" s="62"/>
      <c r="BT380" s="62"/>
      <c r="BU380" s="62"/>
      <c r="BV380" s="62"/>
      <c r="BW380" s="62"/>
      <c r="BX380" s="62"/>
      <c r="BY380" s="62"/>
      <c r="BZ380" s="62"/>
      <c r="CA380" s="62"/>
      <c r="CB380" s="62"/>
      <c r="CC380" s="62"/>
      <c r="CD380" s="62"/>
      <c r="CE380" s="62"/>
    </row>
    <row r="381" spans="1:83" ht="21" customHeight="1" x14ac:dyDescent="0.25">
      <c r="A381" s="62"/>
      <c r="B381" s="77">
        <v>372</v>
      </c>
      <c r="C381" s="77"/>
      <c r="D381" s="83"/>
      <c r="E381" s="77"/>
      <c r="F381" s="77"/>
      <c r="G381" s="77"/>
      <c r="H381" s="77"/>
      <c r="I381" s="77"/>
      <c r="J381" s="86"/>
      <c r="K381" s="77"/>
      <c r="L381" s="78"/>
      <c r="M381" s="77"/>
      <c r="N381" s="79"/>
      <c r="O381" s="80"/>
      <c r="P381" s="80"/>
      <c r="Q381" s="80"/>
      <c r="R381" s="79"/>
      <c r="S381" s="79"/>
      <c r="T381" s="77"/>
      <c r="U381" s="77"/>
      <c r="V381" s="62"/>
      <c r="W381" s="62"/>
      <c r="X381" s="62"/>
      <c r="Y381" s="62"/>
      <c r="Z381" s="62"/>
      <c r="AA381" s="62"/>
      <c r="AB381" s="62"/>
      <c r="AC381" s="62"/>
      <c r="AD381" s="62"/>
      <c r="AE381" s="63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/>
      <c r="AR381" s="62"/>
      <c r="AS381" s="62"/>
      <c r="AT381" s="62"/>
      <c r="AU381" s="62"/>
      <c r="AV381" s="62"/>
      <c r="AW381" s="62"/>
      <c r="AX381" s="62"/>
      <c r="AY381" s="62"/>
      <c r="AZ381" s="62"/>
      <c r="BA381" s="62"/>
      <c r="BB381" s="62"/>
      <c r="BC381" s="62"/>
      <c r="BD381" s="62"/>
      <c r="BE381" s="62"/>
      <c r="BF381" s="62"/>
      <c r="BG381" s="62"/>
      <c r="BH381" s="62"/>
      <c r="BI381" s="62"/>
      <c r="BJ381" s="62"/>
      <c r="BK381" s="62"/>
      <c r="BL381" s="62"/>
      <c r="BM381" s="62"/>
      <c r="BN381" s="62"/>
      <c r="BO381" s="62"/>
      <c r="BP381" s="62"/>
      <c r="BQ381" s="62"/>
      <c r="BR381" s="62"/>
      <c r="BS381" s="62"/>
      <c r="BT381" s="62"/>
      <c r="BU381" s="62"/>
      <c r="BV381" s="62"/>
      <c r="BW381" s="62"/>
      <c r="BX381" s="62"/>
      <c r="BY381" s="62"/>
      <c r="BZ381" s="62"/>
      <c r="CA381" s="62"/>
      <c r="CB381" s="62"/>
      <c r="CC381" s="62"/>
      <c r="CD381" s="62"/>
      <c r="CE381" s="62"/>
    </row>
    <row r="382" spans="1:83" ht="21" customHeight="1" x14ac:dyDescent="0.25">
      <c r="A382" s="62"/>
      <c r="B382" s="70">
        <v>373</v>
      </c>
      <c r="C382" s="77"/>
      <c r="D382" s="83"/>
      <c r="E382" s="77"/>
      <c r="F382" s="77"/>
      <c r="G382" s="77"/>
      <c r="H382" s="77"/>
      <c r="I382" s="77"/>
      <c r="J382" s="86"/>
      <c r="K382" s="77"/>
      <c r="L382" s="78"/>
      <c r="M382" s="77"/>
      <c r="N382" s="79"/>
      <c r="O382" s="80"/>
      <c r="P382" s="80"/>
      <c r="Q382" s="80"/>
      <c r="R382" s="79"/>
      <c r="S382" s="80"/>
      <c r="T382" s="77"/>
      <c r="U382" s="77"/>
      <c r="V382" s="62"/>
      <c r="W382" s="62"/>
      <c r="X382" s="62"/>
      <c r="Y382" s="62"/>
      <c r="Z382" s="62"/>
      <c r="AA382" s="62"/>
      <c r="AB382" s="62"/>
      <c r="AC382" s="62"/>
      <c r="AD382" s="62"/>
      <c r="AE382" s="63"/>
      <c r="AF382" s="62"/>
      <c r="AG382" s="62"/>
      <c r="AH382" s="62"/>
      <c r="AI382" s="62"/>
      <c r="AJ382" s="62"/>
      <c r="AK382" s="62"/>
      <c r="AL382" s="62"/>
      <c r="AM382" s="62"/>
      <c r="AN382" s="62"/>
      <c r="AO382" s="62"/>
      <c r="AP382" s="62"/>
      <c r="AQ382" s="62"/>
      <c r="AR382" s="62"/>
      <c r="AS382" s="62"/>
      <c r="AT382" s="62"/>
      <c r="AU382" s="62"/>
      <c r="AV382" s="62"/>
      <c r="AW382" s="62"/>
      <c r="AX382" s="62"/>
      <c r="AY382" s="62"/>
      <c r="AZ382" s="62"/>
      <c r="BA382" s="62"/>
      <c r="BB382" s="62"/>
      <c r="BC382" s="62"/>
      <c r="BD382" s="62"/>
      <c r="BE382" s="62"/>
      <c r="BF382" s="62"/>
      <c r="BG382" s="62"/>
      <c r="BH382" s="62"/>
      <c r="BI382" s="62"/>
      <c r="BJ382" s="62"/>
      <c r="BK382" s="62"/>
      <c r="BL382" s="62"/>
      <c r="BM382" s="62"/>
      <c r="BN382" s="62"/>
      <c r="BO382" s="62"/>
      <c r="BP382" s="62"/>
      <c r="BQ382" s="62"/>
      <c r="BR382" s="62"/>
      <c r="BS382" s="62"/>
      <c r="BT382" s="62"/>
      <c r="BU382" s="62"/>
      <c r="BV382" s="62"/>
      <c r="BW382" s="62"/>
      <c r="BX382" s="62"/>
      <c r="BY382" s="62"/>
      <c r="BZ382" s="62"/>
      <c r="CA382" s="62"/>
      <c r="CB382" s="62"/>
      <c r="CC382" s="62"/>
      <c r="CD382" s="62"/>
      <c r="CE382" s="62"/>
    </row>
    <row r="383" spans="1:83" ht="21" customHeight="1" x14ac:dyDescent="0.25">
      <c r="A383" s="62"/>
      <c r="B383" s="77">
        <v>374</v>
      </c>
      <c r="C383" s="77"/>
      <c r="D383" s="83"/>
      <c r="E383" s="77"/>
      <c r="F383" s="77"/>
      <c r="G383" s="77"/>
      <c r="H383" s="77"/>
      <c r="I383" s="77"/>
      <c r="J383" s="86"/>
      <c r="K383" s="77"/>
      <c r="L383" s="78"/>
      <c r="M383" s="77"/>
      <c r="N383" s="79"/>
      <c r="O383" s="80"/>
      <c r="P383" s="80"/>
      <c r="Q383" s="80"/>
      <c r="R383" s="79"/>
      <c r="S383" s="80"/>
      <c r="T383" s="77"/>
      <c r="U383" s="77"/>
      <c r="V383" s="62"/>
      <c r="W383" s="62"/>
      <c r="X383" s="62"/>
      <c r="Y383" s="62"/>
      <c r="Z383" s="62"/>
      <c r="AA383" s="62"/>
      <c r="AB383" s="62"/>
      <c r="AC383" s="62"/>
      <c r="AD383" s="62"/>
      <c r="AE383" s="63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/>
      <c r="AR383" s="62"/>
      <c r="AS383" s="62"/>
      <c r="AT383" s="62"/>
      <c r="AU383" s="62"/>
      <c r="AV383" s="62"/>
      <c r="AW383" s="62"/>
      <c r="AX383" s="62"/>
      <c r="AY383" s="62"/>
      <c r="AZ383" s="62"/>
      <c r="BA383" s="62"/>
      <c r="BB383" s="62"/>
      <c r="BC383" s="62"/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2"/>
      <c r="BT383" s="62"/>
      <c r="BU383" s="62"/>
      <c r="BV383" s="62"/>
      <c r="BW383" s="62"/>
      <c r="BX383" s="62"/>
      <c r="BY383" s="62"/>
      <c r="BZ383" s="62"/>
      <c r="CA383" s="62"/>
      <c r="CB383" s="62"/>
      <c r="CC383" s="62"/>
      <c r="CD383" s="62"/>
      <c r="CE383" s="62"/>
    </row>
    <row r="384" spans="1:83" ht="21" customHeight="1" x14ac:dyDescent="0.25">
      <c r="A384" s="62"/>
      <c r="B384" s="77">
        <v>375</v>
      </c>
      <c r="C384" s="77"/>
      <c r="D384" s="83"/>
      <c r="E384" s="77"/>
      <c r="F384" s="77"/>
      <c r="G384" s="77"/>
      <c r="H384" s="77"/>
      <c r="I384" s="77"/>
      <c r="J384" s="86"/>
      <c r="K384" s="77"/>
      <c r="L384" s="78"/>
      <c r="M384" s="77"/>
      <c r="N384" s="79"/>
      <c r="O384" s="80"/>
      <c r="P384" s="80"/>
      <c r="Q384" s="80"/>
      <c r="R384" s="79"/>
      <c r="S384" s="79"/>
      <c r="T384" s="77"/>
      <c r="U384" s="77"/>
      <c r="V384" s="62"/>
      <c r="W384" s="62"/>
      <c r="X384" s="62"/>
      <c r="Y384" s="62"/>
      <c r="Z384" s="62"/>
      <c r="AA384" s="62"/>
      <c r="AB384" s="62"/>
      <c r="AC384" s="62"/>
      <c r="AD384" s="62"/>
      <c r="AE384" s="63"/>
      <c r="AF384" s="62"/>
      <c r="AG384" s="62"/>
      <c r="AH384" s="62"/>
      <c r="AI384" s="62"/>
      <c r="AJ384" s="62"/>
      <c r="AK384" s="62"/>
      <c r="AL384" s="62"/>
      <c r="AM384" s="62"/>
      <c r="AN384" s="62"/>
      <c r="AO384" s="62"/>
      <c r="AP384" s="62"/>
      <c r="AQ384" s="62"/>
      <c r="AR384" s="62"/>
      <c r="AS384" s="62"/>
      <c r="AT384" s="62"/>
      <c r="AU384" s="62"/>
      <c r="AV384" s="62"/>
      <c r="AW384" s="62"/>
      <c r="AX384" s="62"/>
      <c r="AY384" s="62"/>
      <c r="AZ384" s="62"/>
      <c r="BA384" s="62"/>
      <c r="BB384" s="62"/>
      <c r="BC384" s="62"/>
      <c r="BD384" s="62"/>
      <c r="BE384" s="62"/>
      <c r="BF384" s="62"/>
      <c r="BG384" s="62"/>
      <c r="BH384" s="62"/>
      <c r="BI384" s="62"/>
      <c r="BJ384" s="62"/>
      <c r="BK384" s="62"/>
      <c r="BL384" s="62"/>
      <c r="BM384" s="62"/>
      <c r="BN384" s="62"/>
      <c r="BO384" s="62"/>
      <c r="BP384" s="62"/>
      <c r="BQ384" s="62"/>
      <c r="BR384" s="62"/>
      <c r="BS384" s="62"/>
      <c r="BT384" s="62"/>
      <c r="BU384" s="62"/>
      <c r="BV384" s="62"/>
      <c r="BW384" s="62"/>
      <c r="BX384" s="62"/>
      <c r="BY384" s="62"/>
      <c r="BZ384" s="62"/>
      <c r="CA384" s="62"/>
      <c r="CB384" s="62"/>
      <c r="CC384" s="62"/>
      <c r="CD384" s="62"/>
      <c r="CE384" s="62"/>
    </row>
    <row r="385" spans="1:83" ht="21" customHeight="1" x14ac:dyDescent="0.25">
      <c r="A385" s="62"/>
      <c r="B385" s="77">
        <v>376</v>
      </c>
      <c r="C385" s="77"/>
      <c r="D385" s="83"/>
      <c r="E385" s="77"/>
      <c r="F385" s="77"/>
      <c r="G385" s="77"/>
      <c r="H385" s="77"/>
      <c r="I385" s="77"/>
      <c r="J385" s="86"/>
      <c r="K385" s="77"/>
      <c r="L385" s="78"/>
      <c r="M385" s="77"/>
      <c r="N385" s="79"/>
      <c r="O385" s="80"/>
      <c r="P385" s="80"/>
      <c r="Q385" s="80"/>
      <c r="R385" s="79"/>
      <c r="S385" s="80"/>
      <c r="T385" s="77"/>
      <c r="U385" s="77"/>
      <c r="V385" s="62"/>
      <c r="W385" s="62"/>
      <c r="X385" s="62"/>
      <c r="Y385" s="62"/>
      <c r="Z385" s="62"/>
      <c r="AA385" s="62"/>
      <c r="AB385" s="62"/>
      <c r="AC385" s="62"/>
      <c r="AD385" s="62"/>
      <c r="AE385" s="63"/>
      <c r="AF385" s="62"/>
      <c r="AG385" s="62"/>
      <c r="AH385" s="62"/>
      <c r="AI385" s="62"/>
      <c r="AJ385" s="62"/>
      <c r="AK385" s="62"/>
      <c r="AL385" s="62"/>
      <c r="AM385" s="62"/>
      <c r="AN385" s="62"/>
      <c r="AO385" s="62"/>
      <c r="AP385" s="62"/>
      <c r="AQ385" s="62"/>
      <c r="AR385" s="62"/>
      <c r="AS385" s="62"/>
      <c r="AT385" s="62"/>
      <c r="AU385" s="62"/>
      <c r="AV385" s="62"/>
      <c r="AW385" s="62"/>
      <c r="AX385" s="62"/>
      <c r="AY385" s="62"/>
      <c r="AZ385" s="62"/>
      <c r="BA385" s="62"/>
      <c r="BB385" s="62"/>
      <c r="BC385" s="62"/>
      <c r="BD385" s="62"/>
      <c r="BE385" s="62"/>
      <c r="BF385" s="62"/>
      <c r="BG385" s="62"/>
      <c r="BH385" s="62"/>
      <c r="BI385" s="62"/>
      <c r="BJ385" s="62"/>
      <c r="BK385" s="62"/>
      <c r="BL385" s="62"/>
      <c r="BM385" s="62"/>
      <c r="BN385" s="62"/>
      <c r="BO385" s="62"/>
      <c r="BP385" s="62"/>
      <c r="BQ385" s="62"/>
      <c r="BR385" s="62"/>
      <c r="BS385" s="62"/>
      <c r="BT385" s="62"/>
      <c r="BU385" s="62"/>
      <c r="BV385" s="62"/>
      <c r="BW385" s="62"/>
      <c r="BX385" s="62"/>
      <c r="BY385" s="62"/>
      <c r="BZ385" s="62"/>
      <c r="CA385" s="62"/>
      <c r="CB385" s="62"/>
      <c r="CC385" s="62"/>
      <c r="CD385" s="62"/>
      <c r="CE385" s="62"/>
    </row>
    <row r="386" spans="1:83" ht="21" customHeight="1" x14ac:dyDescent="0.25">
      <c r="A386" s="62"/>
      <c r="B386" s="77">
        <v>377</v>
      </c>
      <c r="C386" s="77"/>
      <c r="D386" s="83"/>
      <c r="E386" s="77"/>
      <c r="F386" s="77"/>
      <c r="G386" s="77"/>
      <c r="H386" s="77"/>
      <c r="I386" s="77"/>
      <c r="J386" s="86"/>
      <c r="K386" s="77"/>
      <c r="L386" s="78"/>
      <c r="M386" s="77"/>
      <c r="N386" s="79"/>
      <c r="O386" s="80"/>
      <c r="P386" s="80"/>
      <c r="Q386" s="80"/>
      <c r="R386" s="79"/>
      <c r="S386" s="80"/>
      <c r="T386" s="77"/>
      <c r="U386" s="77"/>
      <c r="V386" s="62"/>
      <c r="W386" s="62"/>
      <c r="X386" s="62"/>
      <c r="Y386" s="62"/>
      <c r="Z386" s="62"/>
      <c r="AA386" s="62"/>
      <c r="AB386" s="62"/>
      <c r="AC386" s="62"/>
      <c r="AD386" s="62"/>
      <c r="AE386" s="63"/>
      <c r="AF386" s="62"/>
      <c r="AG386" s="62"/>
      <c r="AH386" s="62"/>
      <c r="AI386" s="62"/>
      <c r="AJ386" s="62"/>
      <c r="AK386" s="62"/>
      <c r="AL386" s="62"/>
      <c r="AM386" s="62"/>
      <c r="AN386" s="62"/>
      <c r="AO386" s="62"/>
      <c r="AP386" s="62"/>
      <c r="AQ386" s="62"/>
      <c r="AR386" s="62"/>
      <c r="AS386" s="62"/>
      <c r="AT386" s="62"/>
      <c r="AU386" s="62"/>
      <c r="AV386" s="62"/>
      <c r="AW386" s="62"/>
      <c r="AX386" s="62"/>
      <c r="AY386" s="62"/>
      <c r="AZ386" s="62"/>
      <c r="BA386" s="62"/>
      <c r="BB386" s="62"/>
      <c r="BC386" s="62"/>
      <c r="BD386" s="62"/>
      <c r="BE386" s="62"/>
      <c r="BF386" s="62"/>
      <c r="BG386" s="62"/>
      <c r="BH386" s="62"/>
      <c r="BI386" s="62"/>
      <c r="BJ386" s="62"/>
      <c r="BK386" s="62"/>
      <c r="BL386" s="62"/>
      <c r="BM386" s="62"/>
      <c r="BN386" s="62"/>
      <c r="BO386" s="62"/>
      <c r="BP386" s="62"/>
      <c r="BQ386" s="62"/>
      <c r="BR386" s="62"/>
      <c r="BS386" s="62"/>
      <c r="BT386" s="62"/>
      <c r="BU386" s="62"/>
      <c r="BV386" s="62"/>
      <c r="BW386" s="62"/>
      <c r="BX386" s="62"/>
      <c r="BY386" s="62"/>
      <c r="BZ386" s="62"/>
      <c r="CA386" s="62"/>
      <c r="CB386" s="62"/>
      <c r="CC386" s="62"/>
      <c r="CD386" s="62"/>
      <c r="CE386" s="62"/>
    </row>
    <row r="387" spans="1:83" ht="21" customHeight="1" x14ac:dyDescent="0.25">
      <c r="A387" s="62"/>
      <c r="B387" s="77">
        <v>378</v>
      </c>
      <c r="C387" s="77"/>
      <c r="D387" s="83"/>
      <c r="E387" s="77"/>
      <c r="F387" s="77"/>
      <c r="G387" s="77"/>
      <c r="H387" s="77"/>
      <c r="I387" s="77"/>
      <c r="J387" s="86"/>
      <c r="K387" s="77"/>
      <c r="L387" s="78"/>
      <c r="M387" s="77"/>
      <c r="N387" s="79"/>
      <c r="O387" s="80"/>
      <c r="P387" s="80"/>
      <c r="Q387" s="80"/>
      <c r="R387" s="79"/>
      <c r="S387" s="80"/>
      <c r="T387" s="77"/>
      <c r="U387" s="77"/>
      <c r="V387" s="62"/>
      <c r="W387" s="62"/>
      <c r="X387" s="62"/>
      <c r="Y387" s="62"/>
      <c r="Z387" s="62"/>
      <c r="AA387" s="62"/>
      <c r="AB387" s="62"/>
      <c r="AC387" s="62"/>
      <c r="AD387" s="62"/>
      <c r="AE387" s="63"/>
      <c r="AF387" s="62"/>
      <c r="AG387" s="62"/>
      <c r="AH387" s="62"/>
      <c r="AI387" s="62"/>
      <c r="AJ387" s="62"/>
      <c r="AK387" s="62"/>
      <c r="AL387" s="62"/>
      <c r="AM387" s="62"/>
      <c r="AN387" s="62"/>
      <c r="AO387" s="62"/>
      <c r="AP387" s="62"/>
      <c r="AQ387" s="62"/>
      <c r="AR387" s="62"/>
      <c r="AS387" s="62"/>
      <c r="AT387" s="62"/>
      <c r="AU387" s="62"/>
      <c r="AV387" s="62"/>
      <c r="AW387" s="62"/>
      <c r="AX387" s="62"/>
      <c r="AY387" s="62"/>
      <c r="AZ387" s="62"/>
      <c r="BA387" s="62"/>
      <c r="BB387" s="62"/>
      <c r="BC387" s="62"/>
      <c r="BD387" s="62"/>
      <c r="BE387" s="62"/>
      <c r="BF387" s="62"/>
      <c r="BG387" s="62"/>
      <c r="BH387" s="62"/>
      <c r="BI387" s="62"/>
      <c r="BJ387" s="62"/>
      <c r="BK387" s="62"/>
      <c r="BL387" s="62"/>
      <c r="BM387" s="62"/>
      <c r="BN387" s="62"/>
      <c r="BO387" s="62"/>
      <c r="BP387" s="62"/>
      <c r="BQ387" s="62"/>
      <c r="BR387" s="62"/>
      <c r="BS387" s="62"/>
      <c r="BT387" s="62"/>
      <c r="BU387" s="62"/>
      <c r="BV387" s="62"/>
      <c r="BW387" s="62"/>
      <c r="BX387" s="62"/>
      <c r="BY387" s="62"/>
      <c r="BZ387" s="62"/>
      <c r="CA387" s="62"/>
      <c r="CB387" s="62"/>
      <c r="CC387" s="62"/>
      <c r="CD387" s="62"/>
      <c r="CE387" s="62"/>
    </row>
    <row r="388" spans="1:83" ht="21" customHeight="1" x14ac:dyDescent="0.25">
      <c r="A388" s="62"/>
      <c r="B388" s="70">
        <v>379</v>
      </c>
      <c r="C388" s="77"/>
      <c r="D388" s="83"/>
      <c r="E388" s="77"/>
      <c r="F388" s="77"/>
      <c r="G388" s="77"/>
      <c r="H388" s="77"/>
      <c r="I388" s="77"/>
      <c r="J388" s="86"/>
      <c r="K388" s="77"/>
      <c r="L388" s="78"/>
      <c r="M388" s="77"/>
      <c r="N388" s="80"/>
      <c r="O388" s="80"/>
      <c r="P388" s="80"/>
      <c r="Q388" s="80"/>
      <c r="R388" s="79"/>
      <c r="S388" s="80"/>
      <c r="T388" s="77"/>
      <c r="U388" s="77"/>
      <c r="V388" s="62"/>
      <c r="W388" s="62"/>
      <c r="X388" s="62"/>
      <c r="Y388" s="62"/>
      <c r="Z388" s="62"/>
      <c r="AA388" s="62"/>
      <c r="AB388" s="62"/>
      <c r="AC388" s="62"/>
      <c r="AD388" s="62"/>
      <c r="AE388" s="63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/>
      <c r="AR388" s="62"/>
      <c r="AS388" s="62"/>
      <c r="AT388" s="62"/>
      <c r="AU388" s="62"/>
      <c r="AV388" s="62"/>
      <c r="AW388" s="62"/>
      <c r="AX388" s="62"/>
      <c r="AY388" s="62"/>
      <c r="AZ388" s="62"/>
      <c r="BA388" s="62"/>
      <c r="BB388" s="62"/>
      <c r="BC388" s="62"/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2"/>
      <c r="BT388" s="62"/>
      <c r="BU388" s="62"/>
      <c r="BV388" s="62"/>
      <c r="BW388" s="62"/>
      <c r="BX388" s="62"/>
      <c r="BY388" s="62"/>
      <c r="BZ388" s="62"/>
      <c r="CA388" s="62"/>
      <c r="CB388" s="62"/>
      <c r="CC388" s="62"/>
      <c r="CD388" s="62"/>
      <c r="CE388" s="62"/>
    </row>
    <row r="389" spans="1:83" ht="21" customHeight="1" x14ac:dyDescent="0.25">
      <c r="A389" s="62"/>
      <c r="B389" s="77"/>
      <c r="C389" s="77"/>
      <c r="D389" s="83"/>
      <c r="E389" s="77"/>
      <c r="F389" s="77"/>
      <c r="G389" s="77"/>
      <c r="H389" s="85"/>
      <c r="I389" s="77"/>
      <c r="J389" s="86"/>
      <c r="K389" s="77"/>
      <c r="L389" s="78"/>
      <c r="M389" s="77"/>
      <c r="N389" s="80"/>
      <c r="O389" s="80"/>
      <c r="P389" s="80"/>
      <c r="Q389" s="80"/>
      <c r="R389" s="80"/>
      <c r="S389" s="80"/>
      <c r="T389" s="77"/>
      <c r="U389" s="77"/>
      <c r="V389" s="62"/>
      <c r="W389" s="62"/>
      <c r="X389" s="62"/>
      <c r="Y389" s="62"/>
      <c r="Z389" s="62"/>
      <c r="AA389" s="62"/>
      <c r="AB389" s="62"/>
      <c r="AC389" s="62"/>
      <c r="AD389" s="62"/>
      <c r="AE389" s="63"/>
      <c r="AF389" s="62"/>
      <c r="AG389" s="62"/>
      <c r="AH389" s="62"/>
      <c r="AI389" s="62"/>
      <c r="AJ389" s="62"/>
      <c r="AK389" s="62"/>
      <c r="AL389" s="62"/>
      <c r="AM389" s="62"/>
      <c r="AN389" s="62"/>
      <c r="AO389" s="62"/>
      <c r="AP389" s="62"/>
      <c r="AQ389" s="62"/>
      <c r="AR389" s="62"/>
      <c r="AS389" s="62"/>
      <c r="AT389" s="62"/>
      <c r="AU389" s="62"/>
      <c r="AV389" s="62"/>
      <c r="AW389" s="62"/>
      <c r="AX389" s="62"/>
      <c r="AY389" s="62"/>
      <c r="AZ389" s="62"/>
      <c r="BA389" s="62"/>
      <c r="BB389" s="62"/>
      <c r="BC389" s="62"/>
      <c r="BD389" s="62"/>
      <c r="BE389" s="62"/>
      <c r="BF389" s="62"/>
      <c r="BG389" s="62"/>
      <c r="BH389" s="62"/>
      <c r="BI389" s="62"/>
      <c r="BJ389" s="62"/>
      <c r="BK389" s="62"/>
      <c r="BL389" s="62"/>
      <c r="BM389" s="62"/>
      <c r="BN389" s="62"/>
      <c r="BO389" s="62"/>
      <c r="BP389" s="62"/>
      <c r="BQ389" s="62"/>
      <c r="BR389" s="62"/>
      <c r="BS389" s="62"/>
      <c r="BT389" s="62"/>
      <c r="BU389" s="62"/>
      <c r="BV389" s="62"/>
      <c r="BW389" s="62"/>
      <c r="BX389" s="62"/>
      <c r="BY389" s="62"/>
      <c r="BZ389" s="62"/>
      <c r="CA389" s="62"/>
      <c r="CB389" s="62"/>
      <c r="CC389" s="62"/>
      <c r="CD389" s="62"/>
      <c r="CE389" s="62"/>
    </row>
    <row r="390" spans="1:83" ht="21" customHeight="1" x14ac:dyDescent="0.25">
      <c r="A390" s="62"/>
      <c r="B390" s="77"/>
      <c r="C390" s="77"/>
      <c r="D390" s="83"/>
      <c r="E390" s="77"/>
      <c r="F390" s="77"/>
      <c r="G390" s="77"/>
      <c r="H390" s="85"/>
      <c r="I390" s="77"/>
      <c r="J390" s="86"/>
      <c r="K390" s="77"/>
      <c r="L390" s="78"/>
      <c r="M390" s="77"/>
      <c r="N390" s="80"/>
      <c r="O390" s="80"/>
      <c r="P390" s="80"/>
      <c r="Q390" s="80"/>
      <c r="R390" s="80"/>
      <c r="S390" s="80"/>
      <c r="T390" s="77"/>
      <c r="U390" s="77"/>
      <c r="V390" s="62"/>
      <c r="W390" s="62"/>
      <c r="X390" s="62"/>
      <c r="Y390" s="62"/>
      <c r="Z390" s="62"/>
      <c r="AA390" s="62"/>
      <c r="AB390" s="62"/>
      <c r="AC390" s="62"/>
      <c r="AD390" s="62"/>
      <c r="AE390" s="63"/>
      <c r="AF390" s="62"/>
      <c r="AG390" s="62"/>
      <c r="AH390" s="62"/>
      <c r="AI390" s="62"/>
      <c r="AJ390" s="62"/>
      <c r="AK390" s="62"/>
      <c r="AL390" s="62"/>
      <c r="AM390" s="62"/>
      <c r="AN390" s="62"/>
      <c r="AO390" s="62"/>
      <c r="AP390" s="62"/>
      <c r="AQ390" s="62"/>
      <c r="AR390" s="62"/>
      <c r="AS390" s="62"/>
      <c r="AT390" s="62"/>
      <c r="AU390" s="62"/>
      <c r="AV390" s="62"/>
      <c r="AW390" s="62"/>
      <c r="AX390" s="62"/>
      <c r="AY390" s="62"/>
      <c r="AZ390" s="62"/>
      <c r="BA390" s="62"/>
      <c r="BB390" s="62"/>
      <c r="BC390" s="62"/>
      <c r="BD390" s="62"/>
      <c r="BE390" s="62"/>
      <c r="BF390" s="62"/>
      <c r="BG390" s="62"/>
      <c r="BH390" s="62"/>
      <c r="BI390" s="62"/>
      <c r="BJ390" s="62"/>
      <c r="BK390" s="62"/>
      <c r="BL390" s="62"/>
      <c r="BM390" s="62"/>
      <c r="BN390" s="62"/>
      <c r="BO390" s="62"/>
      <c r="BP390" s="62"/>
      <c r="BQ390" s="62"/>
      <c r="BR390" s="62"/>
      <c r="BS390" s="62"/>
      <c r="BT390" s="62"/>
      <c r="BU390" s="62"/>
      <c r="BV390" s="62"/>
      <c r="BW390" s="62"/>
      <c r="BX390" s="62"/>
      <c r="BY390" s="62"/>
      <c r="BZ390" s="62"/>
      <c r="CA390" s="62"/>
      <c r="CB390" s="62"/>
      <c r="CC390" s="62"/>
      <c r="CD390" s="62"/>
      <c r="CE390" s="62"/>
    </row>
    <row r="391" spans="1:83" ht="21" customHeight="1" x14ac:dyDescent="0.25">
      <c r="A391" s="62"/>
      <c r="B391" s="77"/>
      <c r="C391" s="77"/>
      <c r="D391" s="83"/>
      <c r="E391" s="77"/>
      <c r="F391" s="77"/>
      <c r="G391" s="77"/>
      <c r="H391" s="85"/>
      <c r="I391" s="77"/>
      <c r="J391" s="86"/>
      <c r="K391" s="77"/>
      <c r="L391" s="78"/>
      <c r="M391" s="77"/>
      <c r="N391" s="80"/>
      <c r="O391" s="80"/>
      <c r="P391" s="80"/>
      <c r="Q391" s="80"/>
      <c r="R391" s="80"/>
      <c r="S391" s="80"/>
      <c r="T391" s="77"/>
      <c r="U391" s="77"/>
      <c r="V391" s="62"/>
      <c r="W391" s="62"/>
      <c r="X391" s="62"/>
      <c r="Y391" s="62"/>
      <c r="Z391" s="62"/>
      <c r="AA391" s="62"/>
      <c r="AB391" s="62"/>
      <c r="AC391" s="62"/>
      <c r="AD391" s="62"/>
      <c r="AE391" s="63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  <c r="AR391" s="62"/>
      <c r="AS391" s="62"/>
      <c r="AT391" s="62"/>
      <c r="AU391" s="62"/>
      <c r="AV391" s="62"/>
      <c r="AW391" s="62"/>
      <c r="AX391" s="62"/>
      <c r="AY391" s="62"/>
      <c r="AZ391" s="62"/>
      <c r="BA391" s="62"/>
      <c r="BB391" s="62"/>
      <c r="BC391" s="62"/>
      <c r="BD391" s="62"/>
      <c r="BE391" s="62"/>
      <c r="BF391" s="62"/>
      <c r="BG391" s="62"/>
      <c r="BH391" s="62"/>
      <c r="BI391" s="62"/>
      <c r="BJ391" s="62"/>
      <c r="BK391" s="62"/>
      <c r="BL391" s="62"/>
      <c r="BM391" s="62"/>
      <c r="BN391" s="62"/>
      <c r="BO391" s="62"/>
      <c r="BP391" s="62"/>
      <c r="BQ391" s="62"/>
      <c r="BR391" s="62"/>
      <c r="BS391" s="62"/>
      <c r="BT391" s="62"/>
      <c r="BU391" s="62"/>
      <c r="BV391" s="62"/>
      <c r="BW391" s="62"/>
      <c r="BX391" s="62"/>
      <c r="BY391" s="62"/>
      <c r="BZ391" s="62"/>
      <c r="CA391" s="62"/>
      <c r="CB391" s="62"/>
      <c r="CC391" s="62"/>
      <c r="CD391" s="62"/>
      <c r="CE391" s="62"/>
    </row>
    <row r="392" spans="1:83" ht="21" customHeight="1" x14ac:dyDescent="0.25">
      <c r="A392" s="62"/>
      <c r="B392" s="77"/>
      <c r="C392" s="77"/>
      <c r="D392" s="83"/>
      <c r="E392" s="77"/>
      <c r="F392" s="77"/>
      <c r="G392" s="77"/>
      <c r="H392" s="85"/>
      <c r="I392" s="77"/>
      <c r="J392" s="86"/>
      <c r="K392" s="77"/>
      <c r="L392" s="78"/>
      <c r="M392" s="77"/>
      <c r="N392" s="80"/>
      <c r="O392" s="80"/>
      <c r="P392" s="80"/>
      <c r="Q392" s="80"/>
      <c r="R392" s="80"/>
      <c r="S392" s="80"/>
      <c r="T392" s="77"/>
      <c r="U392" s="77"/>
      <c r="V392" s="62"/>
      <c r="W392" s="62"/>
      <c r="X392" s="62"/>
      <c r="Y392" s="62"/>
      <c r="Z392" s="62"/>
      <c r="AA392" s="62"/>
      <c r="AB392" s="62"/>
      <c r="AC392" s="62"/>
      <c r="AD392" s="62"/>
      <c r="AE392" s="63"/>
      <c r="AF392" s="62"/>
      <c r="AG392" s="62"/>
      <c r="AH392" s="62"/>
      <c r="AI392" s="62"/>
      <c r="AJ392" s="62"/>
      <c r="AK392" s="62"/>
      <c r="AL392" s="62"/>
      <c r="AM392" s="62"/>
      <c r="AN392" s="62"/>
      <c r="AO392" s="62"/>
      <c r="AP392" s="62"/>
      <c r="AQ392" s="62"/>
      <c r="AR392" s="62"/>
      <c r="AS392" s="62"/>
      <c r="AT392" s="62"/>
      <c r="AU392" s="62"/>
      <c r="AV392" s="62"/>
      <c r="AW392" s="62"/>
      <c r="AX392" s="62"/>
      <c r="AY392" s="62"/>
      <c r="AZ392" s="62"/>
      <c r="BA392" s="62"/>
      <c r="BB392" s="62"/>
      <c r="BC392" s="62"/>
      <c r="BD392" s="62"/>
      <c r="BE392" s="62"/>
      <c r="BF392" s="62"/>
      <c r="BG392" s="62"/>
      <c r="BH392" s="62"/>
      <c r="BI392" s="62"/>
      <c r="BJ392" s="62"/>
      <c r="BK392" s="62"/>
      <c r="BL392" s="62"/>
      <c r="BM392" s="62"/>
      <c r="BN392" s="62"/>
      <c r="BO392" s="62"/>
      <c r="BP392" s="62"/>
      <c r="BQ392" s="62"/>
      <c r="BR392" s="62"/>
      <c r="BS392" s="62"/>
      <c r="BT392" s="62"/>
      <c r="BU392" s="62"/>
      <c r="BV392" s="62"/>
      <c r="BW392" s="62"/>
      <c r="BX392" s="62"/>
      <c r="BY392" s="62"/>
      <c r="BZ392" s="62"/>
      <c r="CA392" s="62"/>
      <c r="CB392" s="62"/>
      <c r="CC392" s="62"/>
      <c r="CD392" s="62"/>
      <c r="CE392" s="62"/>
    </row>
    <row r="393" spans="1:83" ht="21" customHeight="1" x14ac:dyDescent="0.25">
      <c r="A393" s="62"/>
      <c r="B393" s="77"/>
      <c r="C393" s="77"/>
      <c r="D393" s="83"/>
      <c r="E393" s="77"/>
      <c r="F393" s="77"/>
      <c r="G393" s="77"/>
      <c r="H393" s="85"/>
      <c r="I393" s="77"/>
      <c r="J393" s="86"/>
      <c r="K393" s="77"/>
      <c r="L393" s="78"/>
      <c r="M393" s="77"/>
      <c r="N393" s="80"/>
      <c r="O393" s="80"/>
      <c r="P393" s="80"/>
      <c r="Q393" s="80"/>
      <c r="R393" s="80"/>
      <c r="S393" s="80"/>
      <c r="T393" s="77"/>
      <c r="U393" s="77"/>
      <c r="V393" s="62"/>
      <c r="W393" s="62"/>
      <c r="X393" s="62"/>
      <c r="Y393" s="62"/>
      <c r="Z393" s="62"/>
      <c r="AA393" s="62"/>
      <c r="AB393" s="62"/>
      <c r="AC393" s="62"/>
      <c r="AD393" s="62"/>
      <c r="AE393" s="63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/>
      <c r="AS393" s="62"/>
      <c r="AT393" s="62"/>
      <c r="AU393" s="62"/>
      <c r="AV393" s="62"/>
      <c r="AW393" s="62"/>
      <c r="AX393" s="62"/>
      <c r="AY393" s="62"/>
      <c r="AZ393" s="62"/>
      <c r="BA393" s="62"/>
      <c r="BB393" s="62"/>
      <c r="BC393" s="62"/>
      <c r="BD393" s="62"/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2"/>
      <c r="BT393" s="62"/>
      <c r="BU393" s="62"/>
      <c r="BV393" s="62"/>
      <c r="BW393" s="62"/>
      <c r="BX393" s="62"/>
      <c r="BY393" s="62"/>
      <c r="BZ393" s="62"/>
      <c r="CA393" s="62"/>
      <c r="CB393" s="62"/>
      <c r="CC393" s="62"/>
      <c r="CD393" s="62"/>
      <c r="CE393" s="62"/>
    </row>
    <row r="394" spans="1:83" ht="21" customHeight="1" x14ac:dyDescent="0.25">
      <c r="A394" s="62"/>
      <c r="B394" s="77"/>
      <c r="C394" s="77"/>
      <c r="D394" s="83"/>
      <c r="E394" s="77"/>
      <c r="F394" s="77"/>
      <c r="G394" s="77"/>
      <c r="H394" s="85"/>
      <c r="I394" s="77"/>
      <c r="J394" s="86"/>
      <c r="K394" s="77"/>
      <c r="L394" s="78"/>
      <c r="M394" s="77"/>
      <c r="N394" s="80"/>
      <c r="O394" s="80"/>
      <c r="P394" s="80"/>
      <c r="Q394" s="80"/>
      <c r="R394" s="80"/>
      <c r="S394" s="80"/>
      <c r="T394" s="77"/>
      <c r="U394" s="77"/>
      <c r="V394" s="62"/>
      <c r="W394" s="62"/>
      <c r="X394" s="62"/>
      <c r="Y394" s="62"/>
      <c r="Z394" s="62"/>
      <c r="AA394" s="62"/>
      <c r="AB394" s="62"/>
      <c r="AC394" s="62"/>
      <c r="AD394" s="62"/>
      <c r="AE394" s="63"/>
      <c r="AF394" s="62"/>
      <c r="AG394" s="62"/>
      <c r="AH394" s="62"/>
      <c r="AI394" s="62"/>
      <c r="AJ394" s="62"/>
      <c r="AK394" s="62"/>
      <c r="AL394" s="62"/>
      <c r="AM394" s="62"/>
      <c r="AN394" s="62"/>
      <c r="AO394" s="62"/>
      <c r="AP394" s="62"/>
      <c r="AQ394" s="62"/>
      <c r="AR394" s="62"/>
      <c r="AS394" s="62"/>
      <c r="AT394" s="62"/>
      <c r="AU394" s="62"/>
      <c r="AV394" s="62"/>
      <c r="AW394" s="62"/>
      <c r="AX394" s="62"/>
      <c r="AY394" s="62"/>
      <c r="AZ394" s="62"/>
      <c r="BA394" s="62"/>
      <c r="BB394" s="62"/>
      <c r="BC394" s="62"/>
      <c r="BD394" s="62"/>
      <c r="BE394" s="62"/>
      <c r="BF394" s="62"/>
      <c r="BG394" s="62"/>
      <c r="BH394" s="62"/>
      <c r="BI394" s="62"/>
      <c r="BJ394" s="62"/>
      <c r="BK394" s="62"/>
      <c r="BL394" s="62"/>
      <c r="BM394" s="62"/>
      <c r="BN394" s="62"/>
      <c r="BO394" s="62"/>
      <c r="BP394" s="62"/>
      <c r="BQ394" s="62"/>
      <c r="BR394" s="62"/>
      <c r="BS394" s="62"/>
      <c r="BT394" s="62"/>
      <c r="BU394" s="62"/>
      <c r="BV394" s="62"/>
      <c r="BW394" s="62"/>
      <c r="BX394" s="62"/>
      <c r="BY394" s="62"/>
      <c r="BZ394" s="62"/>
      <c r="CA394" s="62"/>
      <c r="CB394" s="62"/>
      <c r="CC394" s="62"/>
      <c r="CD394" s="62"/>
      <c r="CE394" s="62"/>
    </row>
    <row r="395" spans="1:83" ht="21" customHeight="1" x14ac:dyDescent="0.25">
      <c r="A395" s="62"/>
      <c r="B395" s="77"/>
      <c r="C395" s="77"/>
      <c r="D395" s="83"/>
      <c r="E395" s="77"/>
      <c r="F395" s="77"/>
      <c r="G395" s="77"/>
      <c r="H395" s="85"/>
      <c r="I395" s="77"/>
      <c r="J395" s="86"/>
      <c r="K395" s="77"/>
      <c r="L395" s="78"/>
      <c r="M395" s="77"/>
      <c r="N395" s="80"/>
      <c r="O395" s="80"/>
      <c r="P395" s="80"/>
      <c r="Q395" s="80"/>
      <c r="R395" s="80"/>
      <c r="S395" s="80"/>
      <c r="T395" s="77"/>
      <c r="U395" s="77"/>
      <c r="V395" s="62"/>
      <c r="W395" s="62"/>
      <c r="X395" s="62"/>
      <c r="Y395" s="62"/>
      <c r="Z395" s="62"/>
      <c r="AA395" s="62"/>
      <c r="AB395" s="62"/>
      <c r="AC395" s="62"/>
      <c r="AD395" s="62"/>
      <c r="AE395" s="63"/>
      <c r="AF395" s="62"/>
      <c r="AG395" s="62"/>
      <c r="AH395" s="62"/>
      <c r="AI395" s="62"/>
      <c r="AJ395" s="62"/>
      <c r="AK395" s="62"/>
      <c r="AL395" s="62"/>
      <c r="AM395" s="62"/>
      <c r="AN395" s="62"/>
      <c r="AO395" s="62"/>
      <c r="AP395" s="62"/>
      <c r="AQ395" s="62"/>
      <c r="AR395" s="62"/>
      <c r="AS395" s="62"/>
      <c r="AT395" s="62"/>
      <c r="AU395" s="62"/>
      <c r="AV395" s="62"/>
      <c r="AW395" s="62"/>
      <c r="AX395" s="62"/>
      <c r="AY395" s="62"/>
      <c r="AZ395" s="62"/>
      <c r="BA395" s="62"/>
      <c r="BB395" s="62"/>
      <c r="BC395" s="62"/>
      <c r="BD395" s="62"/>
      <c r="BE395" s="62"/>
      <c r="BF395" s="62"/>
      <c r="BG395" s="62"/>
      <c r="BH395" s="62"/>
      <c r="BI395" s="62"/>
      <c r="BJ395" s="62"/>
      <c r="BK395" s="62"/>
      <c r="BL395" s="62"/>
      <c r="BM395" s="62"/>
      <c r="BN395" s="62"/>
      <c r="BO395" s="62"/>
      <c r="BP395" s="62"/>
      <c r="BQ395" s="62"/>
      <c r="BR395" s="62"/>
      <c r="BS395" s="62"/>
      <c r="BT395" s="62"/>
      <c r="BU395" s="62"/>
      <c r="BV395" s="62"/>
      <c r="BW395" s="62"/>
      <c r="BX395" s="62"/>
      <c r="BY395" s="62"/>
      <c r="BZ395" s="62"/>
      <c r="CA395" s="62"/>
      <c r="CB395" s="62"/>
      <c r="CC395" s="62"/>
      <c r="CD395" s="62"/>
      <c r="CE395" s="62"/>
    </row>
    <row r="396" spans="1:83" ht="21" customHeight="1" x14ac:dyDescent="0.25">
      <c r="A396" s="62"/>
      <c r="B396" s="77"/>
      <c r="C396" s="77"/>
      <c r="D396" s="83"/>
      <c r="E396" s="77"/>
      <c r="F396" s="77"/>
      <c r="G396" s="77"/>
      <c r="H396" s="85"/>
      <c r="I396" s="77"/>
      <c r="J396" s="86"/>
      <c r="K396" s="77"/>
      <c r="L396" s="78"/>
      <c r="M396" s="77"/>
      <c r="N396" s="80"/>
      <c r="O396" s="80"/>
      <c r="P396" s="80"/>
      <c r="Q396" s="80"/>
      <c r="R396" s="80"/>
      <c r="S396" s="80"/>
      <c r="T396" s="77"/>
      <c r="U396" s="77"/>
      <c r="V396" s="62"/>
      <c r="W396" s="62"/>
      <c r="X396" s="62"/>
      <c r="Y396" s="62"/>
      <c r="Z396" s="62"/>
      <c r="AA396" s="62"/>
      <c r="AB396" s="62"/>
      <c r="AC396" s="62"/>
      <c r="AD396" s="62"/>
      <c r="AE396" s="63"/>
      <c r="AF396" s="62"/>
      <c r="AG396" s="62"/>
      <c r="AH396" s="62"/>
      <c r="AI396" s="62"/>
      <c r="AJ396" s="62"/>
      <c r="AK396" s="62"/>
      <c r="AL396" s="62"/>
      <c r="AM396" s="62"/>
      <c r="AN396" s="62"/>
      <c r="AO396" s="62"/>
      <c r="AP396" s="62"/>
      <c r="AQ396" s="62"/>
      <c r="AR396" s="62"/>
      <c r="AS396" s="62"/>
      <c r="AT396" s="62"/>
      <c r="AU396" s="62"/>
      <c r="AV396" s="62"/>
      <c r="AW396" s="62"/>
      <c r="AX396" s="62"/>
      <c r="AY396" s="62"/>
      <c r="AZ396" s="62"/>
      <c r="BA396" s="62"/>
      <c r="BB396" s="62"/>
      <c r="BC396" s="62"/>
      <c r="BD396" s="62"/>
      <c r="BE396" s="62"/>
      <c r="BF396" s="62"/>
      <c r="BG396" s="62"/>
      <c r="BH396" s="62"/>
      <c r="BI396" s="62"/>
      <c r="BJ396" s="62"/>
      <c r="BK396" s="62"/>
      <c r="BL396" s="62"/>
      <c r="BM396" s="62"/>
      <c r="BN396" s="62"/>
      <c r="BO396" s="62"/>
      <c r="BP396" s="62"/>
      <c r="BQ396" s="62"/>
      <c r="BR396" s="62"/>
      <c r="BS396" s="62"/>
      <c r="BT396" s="62"/>
      <c r="BU396" s="62"/>
      <c r="BV396" s="62"/>
      <c r="BW396" s="62"/>
      <c r="BX396" s="62"/>
      <c r="BY396" s="62"/>
      <c r="BZ396" s="62"/>
      <c r="CA396" s="62"/>
      <c r="CB396" s="62"/>
      <c r="CC396" s="62"/>
      <c r="CD396" s="62"/>
      <c r="CE396" s="62"/>
    </row>
    <row r="397" spans="1:83" ht="21" customHeight="1" x14ac:dyDescent="0.25">
      <c r="A397" s="62"/>
      <c r="B397" s="77"/>
      <c r="C397" s="77"/>
      <c r="D397" s="83"/>
      <c r="E397" s="77"/>
      <c r="F397" s="77"/>
      <c r="G397" s="77"/>
      <c r="H397" s="85"/>
      <c r="I397" s="77"/>
      <c r="J397" s="86"/>
      <c r="K397" s="77"/>
      <c r="L397" s="78"/>
      <c r="M397" s="77"/>
      <c r="N397" s="80"/>
      <c r="O397" s="80"/>
      <c r="P397" s="80"/>
      <c r="Q397" s="80"/>
      <c r="R397" s="80"/>
      <c r="S397" s="80"/>
      <c r="T397" s="77"/>
      <c r="U397" s="77"/>
      <c r="V397" s="62"/>
      <c r="W397" s="62"/>
      <c r="X397" s="62"/>
      <c r="Y397" s="62"/>
      <c r="Z397" s="62"/>
      <c r="AA397" s="62"/>
      <c r="AB397" s="62"/>
      <c r="AC397" s="62"/>
      <c r="AD397" s="62"/>
      <c r="AE397" s="63"/>
      <c r="AF397" s="62"/>
      <c r="AG397" s="62"/>
      <c r="AH397" s="62"/>
      <c r="AI397" s="62"/>
      <c r="AJ397" s="62"/>
      <c r="AK397" s="62"/>
      <c r="AL397" s="62"/>
      <c r="AM397" s="62"/>
      <c r="AN397" s="62"/>
      <c r="AO397" s="62"/>
      <c r="AP397" s="62"/>
      <c r="AQ397" s="62"/>
      <c r="AR397" s="62"/>
      <c r="AS397" s="62"/>
      <c r="AT397" s="62"/>
      <c r="AU397" s="62"/>
      <c r="AV397" s="62"/>
      <c r="AW397" s="62"/>
      <c r="AX397" s="62"/>
      <c r="AY397" s="62"/>
      <c r="AZ397" s="62"/>
      <c r="BA397" s="62"/>
      <c r="BB397" s="62"/>
      <c r="BC397" s="62"/>
      <c r="BD397" s="62"/>
      <c r="BE397" s="62"/>
      <c r="BF397" s="62"/>
      <c r="BG397" s="62"/>
      <c r="BH397" s="62"/>
      <c r="BI397" s="62"/>
      <c r="BJ397" s="62"/>
      <c r="BK397" s="62"/>
      <c r="BL397" s="62"/>
      <c r="BM397" s="62"/>
      <c r="BN397" s="62"/>
      <c r="BO397" s="62"/>
      <c r="BP397" s="62"/>
      <c r="BQ397" s="62"/>
      <c r="BR397" s="62"/>
      <c r="BS397" s="62"/>
      <c r="BT397" s="62"/>
      <c r="BU397" s="62"/>
      <c r="BV397" s="62"/>
      <c r="BW397" s="62"/>
      <c r="BX397" s="62"/>
      <c r="BY397" s="62"/>
      <c r="BZ397" s="62"/>
      <c r="CA397" s="62"/>
      <c r="CB397" s="62"/>
      <c r="CC397" s="62"/>
      <c r="CD397" s="62"/>
      <c r="CE397" s="62"/>
    </row>
    <row r="398" spans="1:83" ht="21" customHeight="1" x14ac:dyDescent="0.25">
      <c r="A398" s="62"/>
      <c r="B398" s="77"/>
      <c r="C398" s="77"/>
      <c r="D398" s="83"/>
      <c r="E398" s="77"/>
      <c r="F398" s="77"/>
      <c r="G398" s="77"/>
      <c r="H398" s="85"/>
      <c r="I398" s="77"/>
      <c r="J398" s="86"/>
      <c r="K398" s="77"/>
      <c r="L398" s="78"/>
      <c r="M398" s="77"/>
      <c r="N398" s="80"/>
      <c r="O398" s="80"/>
      <c r="P398" s="80"/>
      <c r="Q398" s="80"/>
      <c r="R398" s="80"/>
      <c r="S398" s="80"/>
      <c r="T398" s="77"/>
      <c r="U398" s="77"/>
      <c r="V398" s="62"/>
      <c r="W398" s="62"/>
      <c r="X398" s="62"/>
      <c r="Y398" s="62"/>
      <c r="Z398" s="62"/>
      <c r="AA398" s="62"/>
      <c r="AB398" s="62"/>
      <c r="AC398" s="62"/>
      <c r="AD398" s="62"/>
      <c r="AE398" s="63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/>
      <c r="AS398" s="62"/>
      <c r="AT398" s="62"/>
      <c r="AU398" s="62"/>
      <c r="AV398" s="62"/>
      <c r="AW398" s="62"/>
      <c r="AX398" s="62"/>
      <c r="AY398" s="62"/>
      <c r="AZ398" s="62"/>
      <c r="BA398" s="62"/>
      <c r="BB398" s="62"/>
      <c r="BC398" s="62"/>
      <c r="BD398" s="62"/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2"/>
      <c r="BT398" s="62"/>
      <c r="BU398" s="62"/>
      <c r="BV398" s="62"/>
      <c r="BW398" s="62"/>
      <c r="BX398" s="62"/>
      <c r="BY398" s="62"/>
      <c r="BZ398" s="62"/>
      <c r="CA398" s="62"/>
      <c r="CB398" s="62"/>
      <c r="CC398" s="62"/>
      <c r="CD398" s="62"/>
      <c r="CE398" s="62"/>
    </row>
    <row r="399" spans="1:83" ht="21" customHeight="1" x14ac:dyDescent="0.25">
      <c r="A399" s="62"/>
      <c r="B399" s="77"/>
      <c r="C399" s="77"/>
      <c r="D399" s="83"/>
      <c r="E399" s="77"/>
      <c r="F399" s="77"/>
      <c r="G399" s="77"/>
      <c r="H399" s="85"/>
      <c r="I399" s="77"/>
      <c r="J399" s="86"/>
      <c r="K399" s="77"/>
      <c r="L399" s="78"/>
      <c r="M399" s="77"/>
      <c r="N399" s="80"/>
      <c r="O399" s="80"/>
      <c r="P399" s="80"/>
      <c r="Q399" s="80"/>
      <c r="R399" s="80"/>
      <c r="S399" s="80"/>
      <c r="T399" s="77"/>
      <c r="U399" s="77"/>
      <c r="V399" s="62"/>
      <c r="W399" s="62"/>
      <c r="X399" s="62"/>
      <c r="Y399" s="62"/>
      <c r="Z399" s="62"/>
      <c r="AA399" s="62"/>
      <c r="AB399" s="62"/>
      <c r="AC399" s="62"/>
      <c r="AD399" s="62"/>
      <c r="AE399" s="63"/>
      <c r="AF399" s="62"/>
      <c r="AG399" s="62"/>
      <c r="AH399" s="62"/>
      <c r="AI399" s="62"/>
      <c r="AJ399" s="62"/>
      <c r="AK399" s="62"/>
      <c r="AL399" s="62"/>
      <c r="AM399" s="62"/>
      <c r="AN399" s="62"/>
      <c r="AO399" s="62"/>
      <c r="AP399" s="62"/>
      <c r="AQ399" s="62"/>
      <c r="AR399" s="62"/>
      <c r="AS399" s="62"/>
      <c r="AT399" s="62"/>
      <c r="AU399" s="62"/>
      <c r="AV399" s="62"/>
      <c r="AW399" s="62"/>
      <c r="AX399" s="62"/>
      <c r="AY399" s="62"/>
      <c r="AZ399" s="62"/>
      <c r="BA399" s="62"/>
      <c r="BB399" s="62"/>
      <c r="BC399" s="62"/>
      <c r="BD399" s="62"/>
      <c r="BE399" s="62"/>
      <c r="BF399" s="62"/>
      <c r="BG399" s="62"/>
      <c r="BH399" s="62"/>
      <c r="BI399" s="62"/>
      <c r="BJ399" s="62"/>
      <c r="BK399" s="62"/>
      <c r="BL399" s="62"/>
      <c r="BM399" s="62"/>
      <c r="BN399" s="62"/>
      <c r="BO399" s="62"/>
      <c r="BP399" s="62"/>
      <c r="BQ399" s="62"/>
      <c r="BR399" s="62"/>
      <c r="BS399" s="62"/>
      <c r="BT399" s="62"/>
      <c r="BU399" s="62"/>
      <c r="BV399" s="62"/>
      <c r="BW399" s="62"/>
      <c r="BX399" s="62"/>
      <c r="BY399" s="62"/>
      <c r="BZ399" s="62"/>
      <c r="CA399" s="62"/>
      <c r="CB399" s="62"/>
      <c r="CC399" s="62"/>
      <c r="CD399" s="62"/>
      <c r="CE399" s="62"/>
    </row>
    <row r="400" spans="1:83" ht="21" customHeight="1" x14ac:dyDescent="0.25">
      <c r="A400" s="62"/>
      <c r="B400" s="77"/>
      <c r="C400" s="77"/>
      <c r="D400" s="83"/>
      <c r="E400" s="77"/>
      <c r="F400" s="77"/>
      <c r="G400" s="77"/>
      <c r="H400" s="85"/>
      <c r="I400" s="77"/>
      <c r="J400" s="86"/>
      <c r="K400" s="77"/>
      <c r="L400" s="78"/>
      <c r="M400" s="77"/>
      <c r="N400" s="80"/>
      <c r="O400" s="80"/>
      <c r="P400" s="80"/>
      <c r="Q400" s="80"/>
      <c r="R400" s="80"/>
      <c r="S400" s="80"/>
      <c r="T400" s="77"/>
      <c r="U400" s="77"/>
      <c r="V400" s="62"/>
      <c r="W400" s="62"/>
      <c r="X400" s="62"/>
      <c r="Y400" s="62"/>
      <c r="Z400" s="62"/>
      <c r="AA400" s="62"/>
      <c r="AB400" s="62"/>
      <c r="AC400" s="62"/>
      <c r="AD400" s="62"/>
      <c r="AE400" s="63"/>
      <c r="AF400" s="62"/>
      <c r="AG400" s="62"/>
      <c r="AH400" s="62"/>
      <c r="AI400" s="62"/>
      <c r="AJ400" s="62"/>
      <c r="AK400" s="62"/>
      <c r="AL400" s="62"/>
      <c r="AM400" s="62"/>
      <c r="AN400" s="62"/>
      <c r="AO400" s="62"/>
      <c r="AP400" s="62"/>
      <c r="AQ400" s="62"/>
      <c r="AR400" s="62"/>
      <c r="AS400" s="62"/>
      <c r="AT400" s="62"/>
      <c r="AU400" s="62"/>
      <c r="AV400" s="62"/>
      <c r="AW400" s="62"/>
      <c r="AX400" s="62"/>
      <c r="AY400" s="62"/>
      <c r="AZ400" s="62"/>
      <c r="BA400" s="62"/>
      <c r="BB400" s="62"/>
      <c r="BC400" s="62"/>
      <c r="BD400" s="62"/>
      <c r="BE400" s="62"/>
      <c r="BF400" s="62"/>
      <c r="BG400" s="62"/>
      <c r="BH400" s="62"/>
      <c r="BI400" s="62"/>
      <c r="BJ400" s="62"/>
      <c r="BK400" s="62"/>
      <c r="BL400" s="62"/>
      <c r="BM400" s="62"/>
      <c r="BN400" s="62"/>
      <c r="BO400" s="62"/>
      <c r="BP400" s="62"/>
      <c r="BQ400" s="62"/>
      <c r="BR400" s="62"/>
      <c r="BS400" s="62"/>
      <c r="BT400" s="62"/>
      <c r="BU400" s="62"/>
      <c r="BV400" s="62"/>
      <c r="BW400" s="62"/>
      <c r="BX400" s="62"/>
      <c r="BY400" s="62"/>
      <c r="BZ400" s="62"/>
      <c r="CA400" s="62"/>
      <c r="CB400" s="62"/>
      <c r="CC400" s="62"/>
      <c r="CD400" s="62"/>
      <c r="CE400" s="62"/>
    </row>
    <row r="401" spans="1:83" ht="21" customHeight="1" x14ac:dyDescent="0.25">
      <c r="A401" s="62"/>
      <c r="B401" s="77"/>
      <c r="C401" s="77"/>
      <c r="D401" s="83"/>
      <c r="E401" s="77"/>
      <c r="F401" s="77"/>
      <c r="G401" s="77"/>
      <c r="H401" s="85"/>
      <c r="I401" s="77"/>
      <c r="J401" s="86"/>
      <c r="K401" s="77"/>
      <c r="L401" s="78"/>
      <c r="M401" s="77"/>
      <c r="N401" s="80"/>
      <c r="O401" s="80"/>
      <c r="P401" s="80"/>
      <c r="Q401" s="80"/>
      <c r="R401" s="80"/>
      <c r="S401" s="80"/>
      <c r="T401" s="77"/>
      <c r="U401" s="77"/>
      <c r="V401" s="62"/>
      <c r="W401" s="62"/>
      <c r="X401" s="62"/>
      <c r="Y401" s="62"/>
      <c r="Z401" s="62"/>
      <c r="AA401" s="62"/>
      <c r="AB401" s="62"/>
      <c r="AC401" s="62"/>
      <c r="AD401" s="62"/>
      <c r="AE401" s="63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  <c r="AR401" s="62"/>
      <c r="AS401" s="62"/>
      <c r="AT401" s="62"/>
      <c r="AU401" s="62"/>
      <c r="AV401" s="62"/>
      <c r="AW401" s="62"/>
      <c r="AX401" s="62"/>
      <c r="AY401" s="62"/>
      <c r="AZ401" s="62"/>
      <c r="BA401" s="62"/>
      <c r="BB401" s="62"/>
      <c r="BC401" s="62"/>
      <c r="BD401" s="62"/>
      <c r="BE401" s="62"/>
      <c r="BF401" s="62"/>
      <c r="BG401" s="62"/>
      <c r="BH401" s="62"/>
      <c r="BI401" s="62"/>
      <c r="BJ401" s="62"/>
      <c r="BK401" s="62"/>
      <c r="BL401" s="62"/>
      <c r="BM401" s="62"/>
      <c r="BN401" s="62"/>
      <c r="BO401" s="62"/>
      <c r="BP401" s="62"/>
      <c r="BQ401" s="62"/>
      <c r="BR401" s="62"/>
      <c r="BS401" s="62"/>
      <c r="BT401" s="62"/>
      <c r="BU401" s="62"/>
      <c r="BV401" s="62"/>
      <c r="BW401" s="62"/>
      <c r="BX401" s="62"/>
      <c r="BY401" s="62"/>
      <c r="BZ401" s="62"/>
      <c r="CA401" s="62"/>
      <c r="CB401" s="62"/>
      <c r="CC401" s="62"/>
      <c r="CD401" s="62"/>
      <c r="CE401" s="62"/>
    </row>
    <row r="402" spans="1:83" ht="21" customHeight="1" x14ac:dyDescent="0.25">
      <c r="A402" s="62"/>
      <c r="B402" s="77"/>
      <c r="C402" s="77"/>
      <c r="D402" s="83"/>
      <c r="E402" s="77"/>
      <c r="F402" s="77"/>
      <c r="G402" s="77"/>
      <c r="H402" s="85"/>
      <c r="I402" s="77"/>
      <c r="J402" s="86"/>
      <c r="K402" s="77"/>
      <c r="L402" s="78"/>
      <c r="M402" s="77"/>
      <c r="N402" s="80"/>
      <c r="O402" s="80"/>
      <c r="P402" s="80"/>
      <c r="Q402" s="80"/>
      <c r="R402" s="80"/>
      <c r="S402" s="80"/>
      <c r="T402" s="77"/>
      <c r="U402" s="77"/>
      <c r="V402" s="62"/>
      <c r="W402" s="62"/>
      <c r="X402" s="62"/>
      <c r="Y402" s="62"/>
      <c r="Z402" s="62"/>
      <c r="AA402" s="62"/>
      <c r="AB402" s="62"/>
      <c r="AC402" s="62"/>
      <c r="AD402" s="62"/>
      <c r="AE402" s="63"/>
      <c r="AF402" s="62"/>
      <c r="AG402" s="62"/>
      <c r="AH402" s="62"/>
      <c r="AI402" s="62"/>
      <c r="AJ402" s="62"/>
      <c r="AK402" s="62"/>
      <c r="AL402" s="62"/>
      <c r="AM402" s="62"/>
      <c r="AN402" s="62"/>
      <c r="AO402" s="62"/>
      <c r="AP402" s="62"/>
      <c r="AQ402" s="62"/>
      <c r="AR402" s="62"/>
      <c r="AS402" s="62"/>
      <c r="AT402" s="62"/>
      <c r="AU402" s="62"/>
      <c r="AV402" s="62"/>
      <c r="AW402" s="62"/>
      <c r="AX402" s="62"/>
      <c r="AY402" s="62"/>
      <c r="AZ402" s="62"/>
      <c r="BA402" s="62"/>
      <c r="BB402" s="62"/>
      <c r="BC402" s="62"/>
      <c r="BD402" s="62"/>
      <c r="BE402" s="62"/>
      <c r="BF402" s="62"/>
      <c r="BG402" s="62"/>
      <c r="BH402" s="62"/>
      <c r="BI402" s="62"/>
      <c r="BJ402" s="62"/>
      <c r="BK402" s="62"/>
      <c r="BL402" s="62"/>
      <c r="BM402" s="62"/>
      <c r="BN402" s="62"/>
      <c r="BO402" s="62"/>
      <c r="BP402" s="62"/>
      <c r="BQ402" s="62"/>
      <c r="BR402" s="62"/>
      <c r="BS402" s="62"/>
      <c r="BT402" s="62"/>
      <c r="BU402" s="62"/>
      <c r="BV402" s="62"/>
      <c r="BW402" s="62"/>
      <c r="BX402" s="62"/>
      <c r="BY402" s="62"/>
      <c r="BZ402" s="62"/>
      <c r="CA402" s="62"/>
      <c r="CB402" s="62"/>
      <c r="CC402" s="62"/>
      <c r="CD402" s="62"/>
      <c r="CE402" s="62"/>
    </row>
    <row r="403" spans="1:83" ht="21" customHeight="1" x14ac:dyDescent="0.25">
      <c r="A403" s="62"/>
      <c r="B403" s="77"/>
      <c r="C403" s="77"/>
      <c r="D403" s="83"/>
      <c r="E403" s="77"/>
      <c r="F403" s="77"/>
      <c r="G403" s="77"/>
      <c r="H403" s="85"/>
      <c r="I403" s="77"/>
      <c r="J403" s="86"/>
      <c r="K403" s="77"/>
      <c r="L403" s="78"/>
      <c r="M403" s="77"/>
      <c r="N403" s="80"/>
      <c r="O403" s="80"/>
      <c r="P403" s="80"/>
      <c r="Q403" s="80"/>
      <c r="R403" s="80"/>
      <c r="S403" s="80"/>
      <c r="T403" s="77"/>
      <c r="U403" s="77"/>
      <c r="V403" s="62"/>
      <c r="W403" s="62"/>
      <c r="X403" s="62"/>
      <c r="Y403" s="62"/>
      <c r="Z403" s="62"/>
      <c r="AA403" s="62"/>
      <c r="AB403" s="62"/>
      <c r="AC403" s="62"/>
      <c r="AD403" s="62"/>
      <c r="AE403" s="63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/>
      <c r="AT403" s="62"/>
      <c r="AU403" s="62"/>
      <c r="AV403" s="62"/>
      <c r="AW403" s="62"/>
      <c r="AX403" s="62"/>
      <c r="AY403" s="62"/>
      <c r="AZ403" s="62"/>
      <c r="BA403" s="62"/>
      <c r="BB403" s="62"/>
      <c r="BC403" s="62"/>
      <c r="BD403" s="62"/>
      <c r="BE403" s="62"/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2"/>
      <c r="BT403" s="62"/>
      <c r="BU403" s="62"/>
      <c r="BV403" s="62"/>
      <c r="BW403" s="62"/>
      <c r="BX403" s="62"/>
      <c r="BY403" s="62"/>
      <c r="BZ403" s="62"/>
      <c r="CA403" s="62"/>
      <c r="CB403" s="62"/>
      <c r="CC403" s="62"/>
      <c r="CD403" s="62"/>
      <c r="CE403" s="62"/>
    </row>
    <row r="404" spans="1:83" ht="21" customHeight="1" x14ac:dyDescent="0.25">
      <c r="A404" s="62"/>
      <c r="B404" s="77"/>
      <c r="C404" s="77"/>
      <c r="D404" s="83"/>
      <c r="E404" s="77"/>
      <c r="F404" s="77"/>
      <c r="G404" s="77"/>
      <c r="H404" s="85"/>
      <c r="I404" s="77"/>
      <c r="J404" s="86"/>
      <c r="K404" s="77"/>
      <c r="L404" s="78"/>
      <c r="M404" s="77"/>
      <c r="N404" s="80"/>
      <c r="O404" s="80"/>
      <c r="P404" s="80"/>
      <c r="Q404" s="80"/>
      <c r="R404" s="80"/>
      <c r="S404" s="80"/>
      <c r="T404" s="77"/>
      <c r="U404" s="77"/>
      <c r="V404" s="62"/>
      <c r="W404" s="62"/>
      <c r="X404" s="62"/>
      <c r="Y404" s="62"/>
      <c r="Z404" s="62"/>
      <c r="AA404" s="62"/>
      <c r="AB404" s="62"/>
      <c r="AC404" s="62"/>
      <c r="AD404" s="62"/>
      <c r="AE404" s="63"/>
      <c r="AF404" s="62"/>
      <c r="AG404" s="62"/>
      <c r="AH404" s="62"/>
      <c r="AI404" s="62"/>
      <c r="AJ404" s="62"/>
      <c r="AK404" s="62"/>
      <c r="AL404" s="62"/>
      <c r="AM404" s="62"/>
      <c r="AN404" s="62"/>
      <c r="AO404" s="62"/>
      <c r="AP404" s="62"/>
      <c r="AQ404" s="62"/>
      <c r="AR404" s="62"/>
      <c r="AS404" s="62"/>
      <c r="AT404" s="62"/>
      <c r="AU404" s="62"/>
      <c r="AV404" s="62"/>
      <c r="AW404" s="62"/>
      <c r="AX404" s="62"/>
      <c r="AY404" s="62"/>
      <c r="AZ404" s="62"/>
      <c r="BA404" s="62"/>
      <c r="BB404" s="62"/>
      <c r="BC404" s="62"/>
      <c r="BD404" s="62"/>
      <c r="BE404" s="62"/>
      <c r="BF404" s="62"/>
      <c r="BG404" s="62"/>
      <c r="BH404" s="62"/>
      <c r="BI404" s="62"/>
      <c r="BJ404" s="62"/>
      <c r="BK404" s="62"/>
      <c r="BL404" s="62"/>
      <c r="BM404" s="62"/>
      <c r="BN404" s="62"/>
      <c r="BO404" s="62"/>
      <c r="BP404" s="62"/>
      <c r="BQ404" s="62"/>
      <c r="BR404" s="62"/>
      <c r="BS404" s="62"/>
      <c r="BT404" s="62"/>
      <c r="BU404" s="62"/>
      <c r="BV404" s="62"/>
      <c r="BW404" s="62"/>
      <c r="BX404" s="62"/>
      <c r="BY404" s="62"/>
      <c r="BZ404" s="62"/>
      <c r="CA404" s="62"/>
      <c r="CB404" s="62"/>
      <c r="CC404" s="62"/>
      <c r="CD404" s="62"/>
      <c r="CE404" s="62"/>
    </row>
    <row r="405" spans="1:83" ht="21" customHeight="1" x14ac:dyDescent="0.25">
      <c r="A405" s="62"/>
      <c r="B405" s="77"/>
      <c r="C405" s="77"/>
      <c r="D405" s="83"/>
      <c r="E405" s="77"/>
      <c r="F405" s="77"/>
      <c r="G405" s="77"/>
      <c r="H405" s="85"/>
      <c r="I405" s="77"/>
      <c r="J405" s="86"/>
      <c r="K405" s="77"/>
      <c r="L405" s="78"/>
      <c r="M405" s="77"/>
      <c r="N405" s="80"/>
      <c r="O405" s="80"/>
      <c r="P405" s="80"/>
      <c r="Q405" s="80"/>
      <c r="R405" s="80"/>
      <c r="S405" s="80"/>
      <c r="T405" s="77"/>
      <c r="U405" s="77"/>
      <c r="V405" s="62"/>
      <c r="W405" s="62"/>
      <c r="X405" s="62"/>
      <c r="Y405" s="62"/>
      <c r="Z405" s="62"/>
      <c r="AA405" s="62"/>
      <c r="AB405" s="62"/>
      <c r="AC405" s="62"/>
      <c r="AD405" s="62"/>
      <c r="AE405" s="63"/>
      <c r="AF405" s="62"/>
      <c r="AG405" s="62"/>
      <c r="AH405" s="62"/>
      <c r="AI405" s="62"/>
      <c r="AJ405" s="62"/>
      <c r="AK405" s="62"/>
      <c r="AL405" s="62"/>
      <c r="AM405" s="62"/>
      <c r="AN405" s="62"/>
      <c r="AO405" s="62"/>
      <c r="AP405" s="62"/>
      <c r="AQ405" s="62"/>
      <c r="AR405" s="62"/>
      <c r="AS405" s="62"/>
      <c r="AT405" s="62"/>
      <c r="AU405" s="62"/>
      <c r="AV405" s="62"/>
      <c r="AW405" s="62"/>
      <c r="AX405" s="62"/>
      <c r="AY405" s="62"/>
      <c r="AZ405" s="62"/>
      <c r="BA405" s="62"/>
      <c r="BB405" s="62"/>
      <c r="BC405" s="62"/>
      <c r="BD405" s="62"/>
      <c r="BE405" s="62"/>
      <c r="BF405" s="62"/>
      <c r="BG405" s="62"/>
      <c r="BH405" s="62"/>
      <c r="BI405" s="62"/>
      <c r="BJ405" s="62"/>
      <c r="BK405" s="62"/>
      <c r="BL405" s="62"/>
      <c r="BM405" s="62"/>
      <c r="BN405" s="62"/>
      <c r="BO405" s="62"/>
      <c r="BP405" s="62"/>
      <c r="BQ405" s="62"/>
      <c r="BR405" s="62"/>
      <c r="BS405" s="62"/>
      <c r="BT405" s="62"/>
      <c r="BU405" s="62"/>
      <c r="BV405" s="62"/>
      <c r="BW405" s="62"/>
      <c r="BX405" s="62"/>
      <c r="BY405" s="62"/>
      <c r="BZ405" s="62"/>
      <c r="CA405" s="62"/>
      <c r="CB405" s="62"/>
      <c r="CC405" s="62"/>
      <c r="CD405" s="62"/>
      <c r="CE405" s="62"/>
    </row>
    <row r="406" spans="1:83" ht="21" customHeight="1" x14ac:dyDescent="0.25">
      <c r="A406" s="62"/>
      <c r="B406" s="77"/>
      <c r="C406" s="77"/>
      <c r="D406" s="83"/>
      <c r="E406" s="77"/>
      <c r="F406" s="77"/>
      <c r="G406" s="77"/>
      <c r="H406" s="85"/>
      <c r="I406" s="77"/>
      <c r="J406" s="86"/>
      <c r="K406" s="77"/>
      <c r="L406" s="78"/>
      <c r="M406" s="77"/>
      <c r="N406" s="80"/>
      <c r="O406" s="80"/>
      <c r="P406" s="80"/>
      <c r="Q406" s="80"/>
      <c r="R406" s="80"/>
      <c r="S406" s="80"/>
      <c r="T406" s="77"/>
      <c r="U406" s="77"/>
      <c r="V406" s="62"/>
      <c r="W406" s="62"/>
      <c r="X406" s="62"/>
      <c r="Y406" s="62"/>
      <c r="Z406" s="62"/>
      <c r="AA406" s="62"/>
      <c r="AB406" s="62"/>
      <c r="AC406" s="62"/>
      <c r="AD406" s="62"/>
      <c r="AE406" s="63"/>
      <c r="AF406" s="62"/>
      <c r="AG406" s="62"/>
      <c r="AH406" s="62"/>
      <c r="AI406" s="62"/>
      <c r="AJ406" s="62"/>
      <c r="AK406" s="62"/>
      <c r="AL406" s="62"/>
      <c r="AM406" s="62"/>
      <c r="AN406" s="62"/>
      <c r="AO406" s="62"/>
      <c r="AP406" s="62"/>
      <c r="AQ406" s="62"/>
      <c r="AR406" s="62"/>
      <c r="AS406" s="62"/>
      <c r="AT406" s="62"/>
      <c r="AU406" s="62"/>
      <c r="AV406" s="62"/>
      <c r="AW406" s="62"/>
      <c r="AX406" s="62"/>
      <c r="AY406" s="62"/>
      <c r="AZ406" s="62"/>
      <c r="BA406" s="62"/>
      <c r="BB406" s="62"/>
      <c r="BC406" s="62"/>
      <c r="BD406" s="62"/>
      <c r="BE406" s="62"/>
      <c r="BF406" s="62"/>
      <c r="BG406" s="62"/>
      <c r="BH406" s="62"/>
      <c r="BI406" s="62"/>
      <c r="BJ406" s="62"/>
      <c r="BK406" s="62"/>
      <c r="BL406" s="62"/>
      <c r="BM406" s="62"/>
      <c r="BN406" s="62"/>
      <c r="BO406" s="62"/>
      <c r="BP406" s="62"/>
      <c r="BQ406" s="62"/>
      <c r="BR406" s="62"/>
      <c r="BS406" s="62"/>
      <c r="BT406" s="62"/>
      <c r="BU406" s="62"/>
      <c r="BV406" s="62"/>
      <c r="BW406" s="62"/>
      <c r="BX406" s="62"/>
      <c r="BY406" s="62"/>
      <c r="BZ406" s="62"/>
      <c r="CA406" s="62"/>
      <c r="CB406" s="62"/>
      <c r="CC406" s="62"/>
      <c r="CD406" s="62"/>
      <c r="CE406" s="62"/>
    </row>
    <row r="407" spans="1:83" ht="21" customHeight="1" x14ac:dyDescent="0.25">
      <c r="A407" s="62"/>
      <c r="B407" s="77"/>
      <c r="C407" s="77"/>
      <c r="D407" s="83"/>
      <c r="E407" s="77"/>
      <c r="F407" s="77"/>
      <c r="G407" s="77"/>
      <c r="H407" s="85"/>
      <c r="I407" s="77"/>
      <c r="J407" s="86"/>
      <c r="K407" s="77"/>
      <c r="L407" s="78"/>
      <c r="M407" s="77"/>
      <c r="N407" s="80"/>
      <c r="O407" s="80"/>
      <c r="P407" s="80"/>
      <c r="Q407" s="80"/>
      <c r="R407" s="80"/>
      <c r="S407" s="80"/>
      <c r="T407" s="77"/>
      <c r="U407" s="77"/>
      <c r="V407" s="62"/>
      <c r="W407" s="62"/>
      <c r="X407" s="62"/>
      <c r="Y407" s="62"/>
      <c r="Z407" s="62"/>
      <c r="AA407" s="62"/>
      <c r="AB407" s="62"/>
      <c r="AC407" s="62"/>
      <c r="AD407" s="62"/>
      <c r="AE407" s="63"/>
      <c r="AF407" s="62"/>
      <c r="AG407" s="62"/>
      <c r="AH407" s="62"/>
      <c r="AI407" s="62"/>
      <c r="AJ407" s="62"/>
      <c r="AK407" s="62"/>
      <c r="AL407" s="62"/>
      <c r="AM407" s="62"/>
      <c r="AN407" s="62"/>
      <c r="AO407" s="62"/>
      <c r="AP407" s="62"/>
      <c r="AQ407" s="62"/>
      <c r="AR407" s="62"/>
      <c r="AS407" s="62"/>
      <c r="AT407" s="62"/>
      <c r="AU407" s="62"/>
      <c r="AV407" s="62"/>
      <c r="AW407" s="62"/>
      <c r="AX407" s="62"/>
      <c r="AY407" s="62"/>
      <c r="AZ407" s="62"/>
      <c r="BA407" s="62"/>
      <c r="BB407" s="62"/>
      <c r="BC407" s="62"/>
      <c r="BD407" s="62"/>
      <c r="BE407" s="62"/>
      <c r="BF407" s="62"/>
      <c r="BG407" s="62"/>
      <c r="BH407" s="62"/>
      <c r="BI407" s="62"/>
      <c r="BJ407" s="62"/>
      <c r="BK407" s="62"/>
      <c r="BL407" s="62"/>
      <c r="BM407" s="62"/>
      <c r="BN407" s="62"/>
      <c r="BO407" s="62"/>
      <c r="BP407" s="62"/>
      <c r="BQ407" s="62"/>
      <c r="BR407" s="62"/>
      <c r="BS407" s="62"/>
      <c r="BT407" s="62"/>
      <c r="BU407" s="62"/>
      <c r="BV407" s="62"/>
      <c r="BW407" s="62"/>
      <c r="BX407" s="62"/>
      <c r="BY407" s="62"/>
      <c r="BZ407" s="62"/>
      <c r="CA407" s="62"/>
      <c r="CB407" s="62"/>
      <c r="CC407" s="62"/>
      <c r="CD407" s="62"/>
      <c r="CE407" s="62"/>
    </row>
    <row r="408" spans="1:83" ht="21" customHeight="1" x14ac:dyDescent="0.25">
      <c r="A408" s="62"/>
      <c r="B408" s="77"/>
      <c r="C408" s="77"/>
      <c r="D408" s="83"/>
      <c r="E408" s="77"/>
      <c r="F408" s="77"/>
      <c r="G408" s="77"/>
      <c r="H408" s="85"/>
      <c r="I408" s="77"/>
      <c r="J408" s="86"/>
      <c r="K408" s="77"/>
      <c r="L408" s="78"/>
      <c r="M408" s="77"/>
      <c r="N408" s="80"/>
      <c r="O408" s="80"/>
      <c r="P408" s="80"/>
      <c r="Q408" s="80"/>
      <c r="R408" s="80"/>
      <c r="S408" s="80"/>
      <c r="T408" s="77"/>
      <c r="U408" s="77"/>
      <c r="V408" s="62"/>
      <c r="W408" s="62"/>
      <c r="X408" s="62"/>
      <c r="Y408" s="62"/>
      <c r="Z408" s="62"/>
      <c r="AA408" s="62"/>
      <c r="AB408" s="62"/>
      <c r="AC408" s="62"/>
      <c r="AD408" s="62"/>
      <c r="AE408" s="63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/>
      <c r="AT408" s="62"/>
      <c r="AU408" s="62"/>
      <c r="AV408" s="62"/>
      <c r="AW408" s="62"/>
      <c r="AX408" s="62"/>
      <c r="AY408" s="62"/>
      <c r="AZ408" s="62"/>
      <c r="BA408" s="62"/>
      <c r="BB408" s="62"/>
      <c r="BC408" s="62"/>
      <c r="BD408" s="62"/>
      <c r="BE408" s="62"/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2"/>
      <c r="BT408" s="62"/>
      <c r="BU408" s="62"/>
      <c r="BV408" s="62"/>
      <c r="BW408" s="62"/>
      <c r="BX408" s="62"/>
      <c r="BY408" s="62"/>
      <c r="BZ408" s="62"/>
      <c r="CA408" s="62"/>
      <c r="CB408" s="62"/>
      <c r="CC408" s="62"/>
      <c r="CD408" s="62"/>
      <c r="CE408" s="62"/>
    </row>
    <row r="409" spans="1:83" ht="21" customHeight="1" x14ac:dyDescent="0.25">
      <c r="A409" s="62"/>
      <c r="B409" s="77"/>
      <c r="C409" s="77"/>
      <c r="D409" s="83"/>
      <c r="E409" s="77"/>
      <c r="F409" s="77"/>
      <c r="G409" s="77"/>
      <c r="H409" s="85"/>
      <c r="I409" s="77"/>
      <c r="J409" s="86"/>
      <c r="K409" s="77"/>
      <c r="L409" s="78"/>
      <c r="M409" s="77"/>
      <c r="N409" s="80"/>
      <c r="O409" s="80"/>
      <c r="P409" s="80"/>
      <c r="Q409" s="80"/>
      <c r="R409" s="80"/>
      <c r="S409" s="80"/>
      <c r="T409" s="77"/>
      <c r="U409" s="77"/>
      <c r="V409" s="62"/>
      <c r="W409" s="62"/>
      <c r="X409" s="62"/>
      <c r="Y409" s="62"/>
      <c r="Z409" s="62"/>
      <c r="AA409" s="62"/>
      <c r="AB409" s="62"/>
      <c r="AC409" s="62"/>
      <c r="AD409" s="62"/>
      <c r="AE409" s="63"/>
      <c r="AF409" s="62"/>
      <c r="AG409" s="62"/>
      <c r="AH409" s="62"/>
      <c r="AI409" s="62"/>
      <c r="AJ409" s="62"/>
      <c r="AK409" s="62"/>
      <c r="AL409" s="62"/>
      <c r="AM409" s="62"/>
      <c r="AN409" s="62"/>
      <c r="AO409" s="62"/>
      <c r="AP409" s="62"/>
      <c r="AQ409" s="62"/>
      <c r="AR409" s="62"/>
      <c r="AS409" s="62"/>
      <c r="AT409" s="62"/>
      <c r="AU409" s="62"/>
      <c r="AV409" s="62"/>
      <c r="AW409" s="62"/>
      <c r="AX409" s="62"/>
      <c r="AY409" s="62"/>
      <c r="AZ409" s="62"/>
      <c r="BA409" s="62"/>
      <c r="BB409" s="62"/>
      <c r="BC409" s="62"/>
      <c r="BD409" s="62"/>
      <c r="BE409" s="62"/>
      <c r="BF409" s="62"/>
      <c r="BG409" s="62"/>
      <c r="BH409" s="62"/>
      <c r="BI409" s="62"/>
      <c r="BJ409" s="62"/>
      <c r="BK409" s="62"/>
      <c r="BL409" s="62"/>
      <c r="BM409" s="62"/>
      <c r="BN409" s="62"/>
      <c r="BO409" s="62"/>
      <c r="BP409" s="62"/>
      <c r="BQ409" s="62"/>
      <c r="BR409" s="62"/>
      <c r="BS409" s="62"/>
      <c r="BT409" s="62"/>
      <c r="BU409" s="62"/>
      <c r="BV409" s="62"/>
      <c r="BW409" s="62"/>
      <c r="BX409" s="62"/>
      <c r="BY409" s="62"/>
      <c r="BZ409" s="62"/>
      <c r="CA409" s="62"/>
      <c r="CB409" s="62"/>
      <c r="CC409" s="62"/>
      <c r="CD409" s="62"/>
      <c r="CE409" s="62"/>
    </row>
    <row r="410" spans="1:83" ht="21" customHeight="1" x14ac:dyDescent="0.25">
      <c r="A410" s="62"/>
      <c r="B410" s="77"/>
      <c r="C410" s="77"/>
      <c r="D410" s="83"/>
      <c r="E410" s="77"/>
      <c r="F410" s="77"/>
      <c r="G410" s="77"/>
      <c r="H410" s="85"/>
      <c r="I410" s="77"/>
      <c r="J410" s="86"/>
      <c r="K410" s="77"/>
      <c r="L410" s="78"/>
      <c r="M410" s="77"/>
      <c r="N410" s="80"/>
      <c r="O410" s="80"/>
      <c r="P410" s="80"/>
      <c r="Q410" s="80"/>
      <c r="R410" s="80"/>
      <c r="S410" s="80"/>
      <c r="T410" s="77"/>
      <c r="U410" s="77"/>
      <c r="V410" s="62"/>
      <c r="W410" s="62"/>
      <c r="X410" s="62"/>
      <c r="Y410" s="62"/>
      <c r="Z410" s="62"/>
      <c r="AA410" s="62"/>
      <c r="AB410" s="62"/>
      <c r="AC410" s="62"/>
      <c r="AD410" s="62"/>
      <c r="AE410" s="63"/>
      <c r="AF410" s="62"/>
      <c r="AG410" s="62"/>
      <c r="AH410" s="62"/>
      <c r="AI410" s="62"/>
      <c r="AJ410" s="62"/>
      <c r="AK410" s="62"/>
      <c r="AL410" s="62"/>
      <c r="AM410" s="62"/>
      <c r="AN410" s="62"/>
      <c r="AO410" s="62"/>
      <c r="AP410" s="62"/>
      <c r="AQ410" s="62"/>
      <c r="AR410" s="62"/>
      <c r="AS410" s="62"/>
      <c r="AT410" s="62"/>
      <c r="AU410" s="62"/>
      <c r="AV410" s="62"/>
      <c r="AW410" s="62"/>
      <c r="AX410" s="62"/>
      <c r="AY410" s="62"/>
      <c r="AZ410" s="62"/>
      <c r="BA410" s="62"/>
      <c r="BB410" s="62"/>
      <c r="BC410" s="62"/>
      <c r="BD410" s="62"/>
      <c r="BE410" s="62"/>
      <c r="BF410" s="62"/>
      <c r="BG410" s="62"/>
      <c r="BH410" s="62"/>
      <c r="BI410" s="62"/>
      <c r="BJ410" s="62"/>
      <c r="BK410" s="62"/>
      <c r="BL410" s="62"/>
      <c r="BM410" s="62"/>
      <c r="BN410" s="62"/>
      <c r="BO410" s="62"/>
      <c r="BP410" s="62"/>
      <c r="BQ410" s="62"/>
      <c r="BR410" s="62"/>
      <c r="BS410" s="62"/>
      <c r="BT410" s="62"/>
      <c r="BU410" s="62"/>
      <c r="BV410" s="62"/>
      <c r="BW410" s="62"/>
      <c r="BX410" s="62"/>
      <c r="BY410" s="62"/>
      <c r="BZ410" s="62"/>
      <c r="CA410" s="62"/>
      <c r="CB410" s="62"/>
      <c r="CC410" s="62"/>
      <c r="CD410" s="62"/>
      <c r="CE410" s="62"/>
    </row>
    <row r="411" spans="1:83" ht="21" customHeight="1" x14ac:dyDescent="0.25">
      <c r="A411" s="62"/>
      <c r="B411" s="77"/>
      <c r="C411" s="77"/>
      <c r="D411" s="83"/>
      <c r="E411" s="77"/>
      <c r="F411" s="77"/>
      <c r="G411" s="77"/>
      <c r="H411" s="85"/>
      <c r="I411" s="77"/>
      <c r="J411" s="86"/>
      <c r="K411" s="77"/>
      <c r="L411" s="78"/>
      <c r="M411" s="77"/>
      <c r="N411" s="80"/>
      <c r="O411" s="80"/>
      <c r="P411" s="80"/>
      <c r="Q411" s="80"/>
      <c r="R411" s="80"/>
      <c r="S411" s="80"/>
      <c r="T411" s="77"/>
      <c r="U411" s="77"/>
      <c r="V411" s="62"/>
      <c r="W411" s="62"/>
      <c r="X411" s="62"/>
      <c r="Y411" s="62"/>
      <c r="Z411" s="62"/>
      <c r="AA411" s="62"/>
      <c r="AB411" s="62"/>
      <c r="AC411" s="62"/>
      <c r="AD411" s="62"/>
      <c r="AE411" s="63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  <c r="AR411" s="62"/>
      <c r="AS411" s="62"/>
      <c r="AT411" s="62"/>
      <c r="AU411" s="62"/>
      <c r="AV411" s="62"/>
      <c r="AW411" s="62"/>
      <c r="AX411" s="62"/>
      <c r="AY411" s="62"/>
      <c r="AZ411" s="62"/>
      <c r="BA411" s="62"/>
      <c r="BB411" s="62"/>
      <c r="BC411" s="62"/>
      <c r="BD411" s="62"/>
      <c r="BE411" s="62"/>
      <c r="BF411" s="62"/>
      <c r="BG411" s="62"/>
      <c r="BH411" s="62"/>
      <c r="BI411" s="62"/>
      <c r="BJ411" s="62"/>
      <c r="BK411" s="62"/>
      <c r="BL411" s="62"/>
      <c r="BM411" s="62"/>
      <c r="BN411" s="62"/>
      <c r="BO411" s="62"/>
      <c r="BP411" s="62"/>
      <c r="BQ411" s="62"/>
      <c r="BR411" s="62"/>
      <c r="BS411" s="62"/>
      <c r="BT411" s="62"/>
      <c r="BU411" s="62"/>
      <c r="BV411" s="62"/>
      <c r="BW411" s="62"/>
      <c r="BX411" s="62"/>
      <c r="BY411" s="62"/>
      <c r="BZ411" s="62"/>
      <c r="CA411" s="62"/>
      <c r="CB411" s="62"/>
      <c r="CC411" s="62"/>
      <c r="CD411" s="62"/>
      <c r="CE411" s="62"/>
    </row>
    <row r="412" spans="1:83" ht="21" customHeight="1" x14ac:dyDescent="0.25">
      <c r="A412" s="62"/>
      <c r="B412" s="77"/>
      <c r="C412" s="77"/>
      <c r="D412" s="83"/>
      <c r="E412" s="77"/>
      <c r="F412" s="77"/>
      <c r="G412" s="77"/>
      <c r="H412" s="85"/>
      <c r="I412" s="77"/>
      <c r="J412" s="86"/>
      <c r="K412" s="77"/>
      <c r="L412" s="78"/>
      <c r="M412" s="77"/>
      <c r="N412" s="80"/>
      <c r="O412" s="80"/>
      <c r="P412" s="80"/>
      <c r="Q412" s="80"/>
      <c r="R412" s="80"/>
      <c r="S412" s="80"/>
      <c r="T412" s="77"/>
      <c r="U412" s="77"/>
      <c r="V412" s="62"/>
      <c r="W412" s="62"/>
      <c r="X412" s="62"/>
      <c r="Y412" s="62"/>
      <c r="Z412" s="62"/>
      <c r="AA412" s="62"/>
      <c r="AB412" s="62"/>
      <c r="AC412" s="62"/>
      <c r="AD412" s="62"/>
      <c r="AE412" s="63"/>
      <c r="AF412" s="62"/>
      <c r="AG412" s="62"/>
      <c r="AH412" s="62"/>
      <c r="AI412" s="62"/>
      <c r="AJ412" s="62"/>
      <c r="AK412" s="62"/>
      <c r="AL412" s="62"/>
      <c r="AM412" s="62"/>
      <c r="AN412" s="62"/>
      <c r="AO412" s="62"/>
      <c r="AP412" s="62"/>
      <c r="AQ412" s="62"/>
      <c r="AR412" s="62"/>
      <c r="AS412" s="62"/>
      <c r="AT412" s="62"/>
      <c r="AU412" s="62"/>
      <c r="AV412" s="62"/>
      <c r="AW412" s="62"/>
      <c r="AX412" s="62"/>
      <c r="AY412" s="62"/>
      <c r="AZ412" s="62"/>
      <c r="BA412" s="62"/>
      <c r="BB412" s="62"/>
      <c r="BC412" s="62"/>
      <c r="BD412" s="62"/>
      <c r="BE412" s="62"/>
      <c r="BF412" s="62"/>
      <c r="BG412" s="62"/>
      <c r="BH412" s="62"/>
      <c r="BI412" s="62"/>
      <c r="BJ412" s="62"/>
      <c r="BK412" s="62"/>
      <c r="BL412" s="62"/>
      <c r="BM412" s="62"/>
      <c r="BN412" s="62"/>
      <c r="BO412" s="62"/>
      <c r="BP412" s="62"/>
      <c r="BQ412" s="62"/>
      <c r="BR412" s="62"/>
      <c r="BS412" s="62"/>
      <c r="BT412" s="62"/>
      <c r="BU412" s="62"/>
      <c r="BV412" s="62"/>
      <c r="BW412" s="62"/>
      <c r="BX412" s="62"/>
      <c r="BY412" s="62"/>
      <c r="BZ412" s="62"/>
      <c r="CA412" s="62"/>
      <c r="CB412" s="62"/>
      <c r="CC412" s="62"/>
      <c r="CD412" s="62"/>
      <c r="CE412" s="62"/>
    </row>
    <row r="413" spans="1:83" ht="21" customHeight="1" x14ac:dyDescent="0.25">
      <c r="A413" s="62"/>
      <c r="B413" s="77"/>
      <c r="C413" s="77"/>
      <c r="D413" s="83"/>
      <c r="E413" s="77"/>
      <c r="F413" s="77"/>
      <c r="G413" s="77"/>
      <c r="H413" s="85"/>
      <c r="I413" s="77"/>
      <c r="J413" s="86"/>
      <c r="K413" s="77"/>
      <c r="L413" s="78"/>
      <c r="M413" s="77"/>
      <c r="N413" s="80"/>
      <c r="O413" s="80"/>
      <c r="P413" s="80"/>
      <c r="Q413" s="80"/>
      <c r="R413" s="80"/>
      <c r="S413" s="80"/>
      <c r="T413" s="77"/>
      <c r="U413" s="77"/>
      <c r="V413" s="62"/>
      <c r="W413" s="62"/>
      <c r="X413" s="62"/>
      <c r="Y413" s="62"/>
      <c r="Z413" s="62"/>
      <c r="AA413" s="62"/>
      <c r="AB413" s="62"/>
      <c r="AC413" s="62"/>
      <c r="AD413" s="62"/>
      <c r="AE413" s="63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/>
      <c r="AU413" s="62"/>
      <c r="AV413" s="62"/>
      <c r="AW413" s="62"/>
      <c r="AX413" s="62"/>
      <c r="AY413" s="62"/>
      <c r="AZ413" s="62"/>
      <c r="BA413" s="62"/>
      <c r="BB413" s="62"/>
      <c r="BC413" s="62"/>
      <c r="BD413" s="62"/>
      <c r="BE413" s="62"/>
      <c r="BF413" s="62"/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2"/>
      <c r="BT413" s="62"/>
      <c r="BU413" s="62"/>
      <c r="BV413" s="62"/>
      <c r="BW413" s="62"/>
      <c r="BX413" s="62"/>
      <c r="BY413" s="62"/>
      <c r="BZ413" s="62"/>
      <c r="CA413" s="62"/>
      <c r="CB413" s="62"/>
      <c r="CC413" s="62"/>
      <c r="CD413" s="62"/>
      <c r="CE413" s="62"/>
    </row>
    <row r="414" spans="1:83" ht="21" customHeight="1" x14ac:dyDescent="0.25">
      <c r="A414" s="62"/>
      <c r="B414" s="77"/>
      <c r="C414" s="77"/>
      <c r="D414" s="83"/>
      <c r="E414" s="77"/>
      <c r="F414" s="77"/>
      <c r="G414" s="77"/>
      <c r="H414" s="85"/>
      <c r="I414" s="77"/>
      <c r="J414" s="86"/>
      <c r="K414" s="77"/>
      <c r="L414" s="78"/>
      <c r="M414" s="77"/>
      <c r="N414" s="80"/>
      <c r="O414" s="80"/>
      <c r="P414" s="80"/>
      <c r="Q414" s="80"/>
      <c r="R414" s="80"/>
      <c r="S414" s="80"/>
      <c r="T414" s="77"/>
      <c r="U414" s="77"/>
      <c r="V414" s="62"/>
      <c r="W414" s="62"/>
      <c r="X414" s="62"/>
      <c r="Y414" s="62"/>
      <c r="Z414" s="62"/>
      <c r="AA414" s="62"/>
      <c r="AB414" s="62"/>
      <c r="AC414" s="62"/>
      <c r="AD414" s="62"/>
      <c r="AE414" s="63"/>
      <c r="AF414" s="62"/>
      <c r="AG414" s="62"/>
      <c r="AH414" s="62"/>
      <c r="AI414" s="62"/>
      <c r="AJ414" s="62"/>
      <c r="AK414" s="62"/>
      <c r="AL414" s="62"/>
      <c r="AM414" s="62"/>
      <c r="AN414" s="62"/>
      <c r="AO414" s="62"/>
      <c r="AP414" s="62"/>
      <c r="AQ414" s="62"/>
      <c r="AR414" s="62"/>
      <c r="AS414" s="62"/>
      <c r="AT414" s="62"/>
      <c r="AU414" s="62"/>
      <c r="AV414" s="62"/>
      <c r="AW414" s="62"/>
      <c r="AX414" s="62"/>
      <c r="AY414" s="62"/>
      <c r="AZ414" s="62"/>
      <c r="BA414" s="62"/>
      <c r="BB414" s="62"/>
      <c r="BC414" s="62"/>
      <c r="BD414" s="62"/>
      <c r="BE414" s="62"/>
      <c r="BF414" s="62"/>
      <c r="BG414" s="62"/>
      <c r="BH414" s="62"/>
      <c r="BI414" s="62"/>
      <c r="BJ414" s="62"/>
      <c r="BK414" s="62"/>
      <c r="BL414" s="62"/>
      <c r="BM414" s="62"/>
      <c r="BN414" s="62"/>
      <c r="BO414" s="62"/>
      <c r="BP414" s="62"/>
      <c r="BQ414" s="62"/>
      <c r="BR414" s="62"/>
      <c r="BS414" s="62"/>
      <c r="BT414" s="62"/>
      <c r="BU414" s="62"/>
      <c r="BV414" s="62"/>
      <c r="BW414" s="62"/>
      <c r="BX414" s="62"/>
      <c r="BY414" s="62"/>
      <c r="BZ414" s="62"/>
      <c r="CA414" s="62"/>
      <c r="CB414" s="62"/>
      <c r="CC414" s="62"/>
      <c r="CD414" s="62"/>
      <c r="CE414" s="62"/>
    </row>
    <row r="415" spans="1:83" ht="21" customHeight="1" x14ac:dyDescent="0.25">
      <c r="A415" s="62"/>
      <c r="B415" s="77"/>
      <c r="C415" s="77"/>
      <c r="D415" s="83"/>
      <c r="E415" s="77"/>
      <c r="F415" s="77"/>
      <c r="G415" s="77"/>
      <c r="H415" s="85"/>
      <c r="I415" s="77"/>
      <c r="J415" s="86"/>
      <c r="K415" s="77"/>
      <c r="L415" s="78"/>
      <c r="M415" s="77"/>
      <c r="N415" s="80"/>
      <c r="O415" s="80"/>
      <c r="P415" s="80"/>
      <c r="Q415" s="80"/>
      <c r="R415" s="80"/>
      <c r="S415" s="80"/>
      <c r="T415" s="77"/>
      <c r="U415" s="77"/>
      <c r="V415" s="62"/>
      <c r="W415" s="62"/>
      <c r="X415" s="62"/>
      <c r="Y415" s="62"/>
      <c r="Z415" s="62"/>
      <c r="AA415" s="62"/>
      <c r="AB415" s="62"/>
      <c r="AC415" s="62"/>
      <c r="AD415" s="62"/>
      <c r="AE415" s="63"/>
      <c r="AF415" s="62"/>
      <c r="AG415" s="62"/>
      <c r="AH415" s="62"/>
      <c r="AI415" s="62"/>
      <c r="AJ415" s="62"/>
      <c r="AK415" s="62"/>
      <c r="AL415" s="62"/>
      <c r="AM415" s="62"/>
      <c r="AN415" s="62"/>
      <c r="AO415" s="62"/>
      <c r="AP415" s="62"/>
      <c r="AQ415" s="62"/>
      <c r="AR415" s="62"/>
      <c r="AS415" s="62"/>
      <c r="AT415" s="62"/>
      <c r="AU415" s="62"/>
      <c r="AV415" s="62"/>
      <c r="AW415" s="62"/>
      <c r="AX415" s="62"/>
      <c r="AY415" s="62"/>
      <c r="AZ415" s="62"/>
      <c r="BA415" s="62"/>
      <c r="BB415" s="62"/>
      <c r="BC415" s="62"/>
      <c r="BD415" s="62"/>
      <c r="BE415" s="62"/>
      <c r="BF415" s="62"/>
      <c r="BG415" s="62"/>
      <c r="BH415" s="62"/>
      <c r="BI415" s="62"/>
      <c r="BJ415" s="62"/>
      <c r="BK415" s="62"/>
      <c r="BL415" s="62"/>
      <c r="BM415" s="62"/>
      <c r="BN415" s="62"/>
      <c r="BO415" s="62"/>
      <c r="BP415" s="62"/>
      <c r="BQ415" s="62"/>
      <c r="BR415" s="62"/>
      <c r="BS415" s="62"/>
      <c r="BT415" s="62"/>
      <c r="BU415" s="62"/>
      <c r="BV415" s="62"/>
      <c r="BW415" s="62"/>
      <c r="BX415" s="62"/>
      <c r="BY415" s="62"/>
      <c r="BZ415" s="62"/>
      <c r="CA415" s="62"/>
      <c r="CB415" s="62"/>
      <c r="CC415" s="62"/>
      <c r="CD415" s="62"/>
      <c r="CE415" s="62"/>
    </row>
    <row r="416" spans="1:83" ht="21" customHeight="1" x14ac:dyDescent="0.25">
      <c r="A416" s="62"/>
      <c r="B416" s="77"/>
      <c r="C416" s="77"/>
      <c r="D416" s="83"/>
      <c r="E416" s="77"/>
      <c r="F416" s="77"/>
      <c r="G416" s="77"/>
      <c r="H416" s="85"/>
      <c r="I416" s="77"/>
      <c r="J416" s="86"/>
      <c r="K416" s="77"/>
      <c r="L416" s="78"/>
      <c r="M416" s="77"/>
      <c r="N416" s="80"/>
      <c r="O416" s="80"/>
      <c r="P416" s="80"/>
      <c r="Q416" s="80"/>
      <c r="R416" s="80"/>
      <c r="S416" s="80"/>
      <c r="T416" s="77"/>
      <c r="U416" s="77"/>
      <c r="V416" s="62"/>
      <c r="W416" s="62"/>
      <c r="X416" s="62"/>
      <c r="Y416" s="62"/>
      <c r="Z416" s="62"/>
      <c r="AA416" s="62"/>
      <c r="AB416" s="62"/>
      <c r="AC416" s="62"/>
      <c r="AD416" s="62"/>
      <c r="AE416" s="63"/>
      <c r="AF416" s="62"/>
      <c r="AG416" s="62"/>
      <c r="AH416" s="62"/>
      <c r="AI416" s="62"/>
      <c r="AJ416" s="62"/>
      <c r="AK416" s="62"/>
      <c r="AL416" s="62"/>
      <c r="AM416" s="62"/>
      <c r="AN416" s="62"/>
      <c r="AO416" s="62"/>
      <c r="AP416" s="62"/>
      <c r="AQ416" s="62"/>
      <c r="AR416" s="62"/>
      <c r="AS416" s="62"/>
      <c r="AT416" s="62"/>
      <c r="AU416" s="62"/>
      <c r="AV416" s="62"/>
      <c r="AW416" s="62"/>
      <c r="AX416" s="62"/>
      <c r="AY416" s="62"/>
      <c r="AZ416" s="62"/>
      <c r="BA416" s="62"/>
      <c r="BB416" s="62"/>
      <c r="BC416" s="62"/>
      <c r="BD416" s="62"/>
      <c r="BE416" s="62"/>
      <c r="BF416" s="62"/>
      <c r="BG416" s="62"/>
      <c r="BH416" s="62"/>
      <c r="BI416" s="62"/>
      <c r="BJ416" s="62"/>
      <c r="BK416" s="62"/>
      <c r="BL416" s="62"/>
      <c r="BM416" s="62"/>
      <c r="BN416" s="62"/>
      <c r="BO416" s="62"/>
      <c r="BP416" s="62"/>
      <c r="BQ416" s="62"/>
      <c r="BR416" s="62"/>
      <c r="BS416" s="62"/>
      <c r="BT416" s="62"/>
      <c r="BU416" s="62"/>
      <c r="BV416" s="62"/>
      <c r="BW416" s="62"/>
      <c r="BX416" s="62"/>
      <c r="BY416" s="62"/>
      <c r="BZ416" s="62"/>
      <c r="CA416" s="62"/>
      <c r="CB416" s="62"/>
      <c r="CC416" s="62"/>
      <c r="CD416" s="62"/>
      <c r="CE416" s="62"/>
    </row>
    <row r="417" spans="1:83" ht="21" customHeight="1" x14ac:dyDescent="0.25">
      <c r="A417" s="62"/>
      <c r="B417" s="77"/>
      <c r="C417" s="77"/>
      <c r="D417" s="83"/>
      <c r="E417" s="77"/>
      <c r="F417" s="77"/>
      <c r="G417" s="77"/>
      <c r="H417" s="85"/>
      <c r="I417" s="77"/>
      <c r="J417" s="86"/>
      <c r="K417" s="77"/>
      <c r="L417" s="78"/>
      <c r="M417" s="77"/>
      <c r="N417" s="80"/>
      <c r="O417" s="80"/>
      <c r="P417" s="80"/>
      <c r="Q417" s="80"/>
      <c r="R417" s="80"/>
      <c r="S417" s="80"/>
      <c r="T417" s="77"/>
      <c r="U417" s="77"/>
      <c r="V417" s="62"/>
      <c r="W417" s="62"/>
      <c r="X417" s="62"/>
      <c r="Y417" s="62"/>
      <c r="Z417" s="62"/>
      <c r="AA417" s="62"/>
      <c r="AB417" s="62"/>
      <c r="AC417" s="62"/>
      <c r="AD417" s="62"/>
      <c r="AE417" s="63"/>
      <c r="AF417" s="62"/>
      <c r="AG417" s="62"/>
      <c r="AH417" s="62"/>
      <c r="AI417" s="62"/>
      <c r="AJ417" s="62"/>
      <c r="AK417" s="62"/>
      <c r="AL417" s="62"/>
      <c r="AM417" s="62"/>
      <c r="AN417" s="62"/>
      <c r="AO417" s="62"/>
      <c r="AP417" s="62"/>
      <c r="AQ417" s="62"/>
      <c r="AR417" s="62"/>
      <c r="AS417" s="62"/>
      <c r="AT417" s="62"/>
      <c r="AU417" s="62"/>
      <c r="AV417" s="62"/>
      <c r="AW417" s="62"/>
      <c r="AX417" s="62"/>
      <c r="AY417" s="62"/>
      <c r="AZ417" s="62"/>
      <c r="BA417" s="62"/>
      <c r="BB417" s="62"/>
      <c r="BC417" s="62"/>
      <c r="BD417" s="62"/>
      <c r="BE417" s="62"/>
      <c r="BF417" s="62"/>
      <c r="BG417" s="62"/>
      <c r="BH417" s="62"/>
      <c r="BI417" s="62"/>
      <c r="BJ417" s="62"/>
      <c r="BK417" s="62"/>
      <c r="BL417" s="62"/>
      <c r="BM417" s="62"/>
      <c r="BN417" s="62"/>
      <c r="BO417" s="62"/>
      <c r="BP417" s="62"/>
      <c r="BQ417" s="62"/>
      <c r="BR417" s="62"/>
      <c r="BS417" s="62"/>
      <c r="BT417" s="62"/>
      <c r="BU417" s="62"/>
      <c r="BV417" s="62"/>
      <c r="BW417" s="62"/>
      <c r="BX417" s="62"/>
      <c r="BY417" s="62"/>
      <c r="BZ417" s="62"/>
      <c r="CA417" s="62"/>
      <c r="CB417" s="62"/>
      <c r="CC417" s="62"/>
      <c r="CD417" s="62"/>
      <c r="CE417" s="62"/>
    </row>
    <row r="418" spans="1:83" ht="21" customHeight="1" x14ac:dyDescent="0.25">
      <c r="A418" s="62"/>
      <c r="B418" s="77"/>
      <c r="C418" s="77"/>
      <c r="D418" s="83"/>
      <c r="E418" s="77"/>
      <c r="F418" s="77"/>
      <c r="G418" s="77"/>
      <c r="H418" s="85"/>
      <c r="I418" s="77"/>
      <c r="J418" s="86"/>
      <c r="K418" s="77"/>
      <c r="L418" s="78"/>
      <c r="M418" s="77"/>
      <c r="N418" s="80"/>
      <c r="O418" s="80"/>
      <c r="P418" s="80"/>
      <c r="Q418" s="80"/>
      <c r="R418" s="80"/>
      <c r="S418" s="80"/>
      <c r="T418" s="77"/>
      <c r="U418" s="77"/>
      <c r="V418" s="62"/>
      <c r="W418" s="62"/>
      <c r="X418" s="62"/>
      <c r="Y418" s="62"/>
      <c r="Z418" s="62"/>
      <c r="AA418" s="62"/>
      <c r="AB418" s="62"/>
      <c r="AC418" s="62"/>
      <c r="AD418" s="62"/>
      <c r="AE418" s="63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/>
      <c r="AU418" s="62"/>
      <c r="AV418" s="62"/>
      <c r="AW418" s="62"/>
      <c r="AX418" s="62"/>
      <c r="AY418" s="62"/>
      <c r="AZ418" s="62"/>
      <c r="BA418" s="62"/>
      <c r="BB418" s="62"/>
      <c r="BC418" s="62"/>
      <c r="BD418" s="62"/>
      <c r="BE418" s="62"/>
      <c r="BF418" s="62"/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2"/>
      <c r="BT418" s="62"/>
      <c r="BU418" s="62"/>
      <c r="BV418" s="62"/>
      <c r="BW418" s="62"/>
      <c r="BX418" s="62"/>
      <c r="BY418" s="62"/>
      <c r="BZ418" s="62"/>
      <c r="CA418" s="62"/>
      <c r="CB418" s="62"/>
      <c r="CC418" s="62"/>
      <c r="CD418" s="62"/>
      <c r="CE418" s="62"/>
    </row>
    <row r="419" spans="1:83" ht="21" customHeight="1" x14ac:dyDescent="0.25">
      <c r="A419" s="62"/>
      <c r="B419" s="77"/>
      <c r="C419" s="77"/>
      <c r="D419" s="83"/>
      <c r="E419" s="77"/>
      <c r="F419" s="77"/>
      <c r="G419" s="77"/>
      <c r="H419" s="85"/>
      <c r="I419" s="77"/>
      <c r="J419" s="86"/>
      <c r="K419" s="77"/>
      <c r="L419" s="78"/>
      <c r="M419" s="77"/>
      <c r="N419" s="80"/>
      <c r="O419" s="80"/>
      <c r="P419" s="80"/>
      <c r="Q419" s="80"/>
      <c r="R419" s="80"/>
      <c r="S419" s="80"/>
      <c r="T419" s="77"/>
      <c r="U419" s="77"/>
      <c r="V419" s="62"/>
      <c r="W419" s="62"/>
      <c r="X419" s="62"/>
      <c r="Y419" s="62"/>
      <c r="Z419" s="62"/>
      <c r="AA419" s="62"/>
      <c r="AB419" s="62"/>
      <c r="AC419" s="62"/>
      <c r="AD419" s="62"/>
      <c r="AE419" s="63"/>
      <c r="AF419" s="62"/>
      <c r="AG419" s="62"/>
      <c r="AH419" s="62"/>
      <c r="AI419" s="62"/>
      <c r="AJ419" s="62"/>
      <c r="AK419" s="62"/>
      <c r="AL419" s="62"/>
      <c r="AM419" s="62"/>
      <c r="AN419" s="62"/>
      <c r="AO419" s="62"/>
      <c r="AP419" s="62"/>
      <c r="AQ419" s="62"/>
      <c r="AR419" s="62"/>
      <c r="AS419" s="62"/>
      <c r="AT419" s="62"/>
      <c r="AU419" s="62"/>
      <c r="AV419" s="62"/>
      <c r="AW419" s="62"/>
      <c r="AX419" s="62"/>
      <c r="AY419" s="62"/>
      <c r="AZ419" s="62"/>
      <c r="BA419" s="62"/>
      <c r="BB419" s="62"/>
      <c r="BC419" s="62"/>
      <c r="BD419" s="62"/>
      <c r="BE419" s="62"/>
      <c r="BF419" s="62"/>
      <c r="BG419" s="62"/>
      <c r="BH419" s="62"/>
      <c r="BI419" s="62"/>
      <c r="BJ419" s="62"/>
      <c r="BK419" s="62"/>
      <c r="BL419" s="62"/>
      <c r="BM419" s="62"/>
      <c r="BN419" s="62"/>
      <c r="BO419" s="62"/>
      <c r="BP419" s="62"/>
      <c r="BQ419" s="62"/>
      <c r="BR419" s="62"/>
      <c r="BS419" s="62"/>
      <c r="BT419" s="62"/>
      <c r="BU419" s="62"/>
      <c r="BV419" s="62"/>
      <c r="BW419" s="62"/>
      <c r="BX419" s="62"/>
      <c r="BY419" s="62"/>
      <c r="BZ419" s="62"/>
      <c r="CA419" s="62"/>
      <c r="CB419" s="62"/>
      <c r="CC419" s="62"/>
      <c r="CD419" s="62"/>
      <c r="CE419" s="62"/>
    </row>
    <row r="420" spans="1:83" ht="21" customHeight="1" x14ac:dyDescent="0.25">
      <c r="A420" s="62"/>
      <c r="B420" s="77"/>
      <c r="C420" s="77"/>
      <c r="D420" s="83"/>
      <c r="E420" s="77"/>
      <c r="F420" s="77"/>
      <c r="G420" s="77"/>
      <c r="H420" s="85"/>
      <c r="I420" s="77"/>
      <c r="J420" s="86"/>
      <c r="K420" s="77"/>
      <c r="L420" s="78"/>
      <c r="M420" s="77"/>
      <c r="N420" s="80"/>
      <c r="O420" s="80"/>
      <c r="P420" s="80"/>
      <c r="Q420" s="80"/>
      <c r="R420" s="80"/>
      <c r="S420" s="80"/>
      <c r="T420" s="77"/>
      <c r="U420" s="77"/>
      <c r="V420" s="62"/>
      <c r="W420" s="62"/>
      <c r="X420" s="62"/>
      <c r="Y420" s="62"/>
      <c r="Z420" s="62"/>
      <c r="AA420" s="62"/>
      <c r="AB420" s="62"/>
      <c r="AC420" s="62"/>
      <c r="AD420" s="62"/>
      <c r="AE420" s="63"/>
      <c r="AF420" s="62"/>
      <c r="AG420" s="62"/>
      <c r="AH420" s="62"/>
      <c r="AI420" s="62"/>
      <c r="AJ420" s="62"/>
      <c r="AK420" s="62"/>
      <c r="AL420" s="62"/>
      <c r="AM420" s="62"/>
      <c r="AN420" s="62"/>
      <c r="AO420" s="62"/>
      <c r="AP420" s="62"/>
      <c r="AQ420" s="62"/>
      <c r="AR420" s="62"/>
      <c r="AS420" s="62"/>
      <c r="AT420" s="62"/>
      <c r="AU420" s="62"/>
      <c r="AV420" s="62"/>
      <c r="AW420" s="62"/>
      <c r="AX420" s="62"/>
      <c r="AY420" s="62"/>
      <c r="AZ420" s="62"/>
      <c r="BA420" s="62"/>
      <c r="BB420" s="62"/>
      <c r="BC420" s="62"/>
      <c r="BD420" s="62"/>
      <c r="BE420" s="62"/>
      <c r="BF420" s="62"/>
      <c r="BG420" s="62"/>
      <c r="BH420" s="62"/>
      <c r="BI420" s="62"/>
      <c r="BJ420" s="62"/>
      <c r="BK420" s="62"/>
      <c r="BL420" s="62"/>
      <c r="BM420" s="62"/>
      <c r="BN420" s="62"/>
      <c r="BO420" s="62"/>
      <c r="BP420" s="62"/>
      <c r="BQ420" s="62"/>
      <c r="BR420" s="62"/>
      <c r="BS420" s="62"/>
      <c r="BT420" s="62"/>
      <c r="BU420" s="62"/>
      <c r="BV420" s="62"/>
      <c r="BW420" s="62"/>
      <c r="BX420" s="62"/>
      <c r="BY420" s="62"/>
      <c r="BZ420" s="62"/>
      <c r="CA420" s="62"/>
      <c r="CB420" s="62"/>
      <c r="CC420" s="62"/>
      <c r="CD420" s="62"/>
      <c r="CE420" s="62"/>
    </row>
    <row r="421" spans="1:83" ht="21" customHeight="1" x14ac:dyDescent="0.25">
      <c r="A421" s="62"/>
      <c r="B421" s="77"/>
      <c r="C421" s="77"/>
      <c r="D421" s="83"/>
      <c r="E421" s="77"/>
      <c r="F421" s="77"/>
      <c r="G421" s="77"/>
      <c r="H421" s="85"/>
      <c r="I421" s="77"/>
      <c r="J421" s="86"/>
      <c r="K421" s="77"/>
      <c r="L421" s="78"/>
      <c r="M421" s="77"/>
      <c r="N421" s="80"/>
      <c r="O421" s="80"/>
      <c r="P421" s="80"/>
      <c r="Q421" s="80"/>
      <c r="R421" s="80"/>
      <c r="S421" s="80"/>
      <c r="T421" s="77"/>
      <c r="U421" s="77"/>
      <c r="V421" s="62"/>
      <c r="W421" s="62"/>
      <c r="X421" s="62"/>
      <c r="Y421" s="62"/>
      <c r="Z421" s="62"/>
      <c r="AA421" s="62"/>
      <c r="AB421" s="62"/>
      <c r="AC421" s="62"/>
      <c r="AD421" s="62"/>
      <c r="AE421" s="63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  <c r="AR421" s="62"/>
      <c r="AS421" s="62"/>
      <c r="AT421" s="62"/>
      <c r="AU421" s="62"/>
      <c r="AV421" s="62"/>
      <c r="AW421" s="62"/>
      <c r="AX421" s="62"/>
      <c r="AY421" s="62"/>
      <c r="AZ421" s="62"/>
      <c r="BA421" s="62"/>
      <c r="BB421" s="62"/>
      <c r="BC421" s="62"/>
      <c r="BD421" s="62"/>
      <c r="BE421" s="62"/>
      <c r="BF421" s="62"/>
      <c r="BG421" s="62"/>
      <c r="BH421" s="62"/>
      <c r="BI421" s="62"/>
      <c r="BJ421" s="62"/>
      <c r="BK421" s="62"/>
      <c r="BL421" s="62"/>
      <c r="BM421" s="62"/>
      <c r="BN421" s="62"/>
      <c r="BO421" s="62"/>
      <c r="BP421" s="62"/>
      <c r="BQ421" s="62"/>
      <c r="BR421" s="62"/>
      <c r="BS421" s="62"/>
      <c r="BT421" s="62"/>
      <c r="BU421" s="62"/>
      <c r="BV421" s="62"/>
      <c r="BW421" s="62"/>
      <c r="BX421" s="62"/>
      <c r="BY421" s="62"/>
      <c r="BZ421" s="62"/>
      <c r="CA421" s="62"/>
      <c r="CB421" s="62"/>
      <c r="CC421" s="62"/>
      <c r="CD421" s="62"/>
      <c r="CE421" s="62"/>
    </row>
    <row r="422" spans="1:83" ht="21" customHeight="1" x14ac:dyDescent="0.25">
      <c r="A422" s="62"/>
      <c r="B422" s="77"/>
      <c r="C422" s="77"/>
      <c r="D422" s="83"/>
      <c r="E422" s="77"/>
      <c r="F422" s="77"/>
      <c r="G422" s="77"/>
      <c r="H422" s="85"/>
      <c r="I422" s="77"/>
      <c r="J422" s="86"/>
      <c r="K422" s="77"/>
      <c r="L422" s="78"/>
      <c r="M422" s="77"/>
      <c r="N422" s="80"/>
      <c r="O422" s="80"/>
      <c r="P422" s="80"/>
      <c r="Q422" s="80"/>
      <c r="R422" s="80"/>
      <c r="S422" s="80"/>
      <c r="T422" s="77"/>
      <c r="U422" s="77"/>
      <c r="V422" s="62"/>
      <c r="W422" s="62"/>
      <c r="X422" s="62"/>
      <c r="Y422" s="62"/>
      <c r="Z422" s="62"/>
      <c r="AA422" s="62"/>
      <c r="AB422" s="62"/>
      <c r="AC422" s="62"/>
      <c r="AD422" s="62"/>
      <c r="AE422" s="63"/>
      <c r="AF422" s="62"/>
      <c r="AG422" s="62"/>
      <c r="AH422" s="62"/>
      <c r="AI422" s="62"/>
      <c r="AJ422" s="62"/>
      <c r="AK422" s="62"/>
      <c r="AL422" s="62"/>
      <c r="AM422" s="62"/>
      <c r="AN422" s="62"/>
      <c r="AO422" s="62"/>
      <c r="AP422" s="62"/>
      <c r="AQ422" s="62"/>
      <c r="AR422" s="62"/>
      <c r="AS422" s="62"/>
      <c r="AT422" s="62"/>
      <c r="AU422" s="62"/>
      <c r="AV422" s="62"/>
      <c r="AW422" s="62"/>
      <c r="AX422" s="62"/>
      <c r="AY422" s="62"/>
      <c r="AZ422" s="62"/>
      <c r="BA422" s="62"/>
      <c r="BB422" s="62"/>
      <c r="BC422" s="62"/>
      <c r="BD422" s="62"/>
      <c r="BE422" s="62"/>
      <c r="BF422" s="62"/>
      <c r="BG422" s="62"/>
      <c r="BH422" s="62"/>
      <c r="BI422" s="62"/>
      <c r="BJ422" s="62"/>
      <c r="BK422" s="62"/>
      <c r="BL422" s="62"/>
      <c r="BM422" s="62"/>
      <c r="BN422" s="62"/>
      <c r="BO422" s="62"/>
      <c r="BP422" s="62"/>
      <c r="BQ422" s="62"/>
      <c r="BR422" s="62"/>
      <c r="BS422" s="62"/>
      <c r="BT422" s="62"/>
      <c r="BU422" s="62"/>
      <c r="BV422" s="62"/>
      <c r="BW422" s="62"/>
      <c r="BX422" s="62"/>
      <c r="BY422" s="62"/>
      <c r="BZ422" s="62"/>
      <c r="CA422" s="62"/>
      <c r="CB422" s="62"/>
      <c r="CC422" s="62"/>
      <c r="CD422" s="62"/>
      <c r="CE422" s="62"/>
    </row>
    <row r="423" spans="1:83" ht="21" customHeight="1" x14ac:dyDescent="0.25">
      <c r="A423" s="62"/>
      <c r="B423" s="77"/>
      <c r="C423" s="77"/>
      <c r="D423" s="83"/>
      <c r="E423" s="77"/>
      <c r="F423" s="77"/>
      <c r="G423" s="77"/>
      <c r="H423" s="85"/>
      <c r="I423" s="77"/>
      <c r="J423" s="86"/>
      <c r="K423" s="77"/>
      <c r="L423" s="78"/>
      <c r="M423" s="77"/>
      <c r="N423" s="80"/>
      <c r="O423" s="80"/>
      <c r="P423" s="80"/>
      <c r="Q423" s="80"/>
      <c r="R423" s="80"/>
      <c r="S423" s="80"/>
      <c r="T423" s="77"/>
      <c r="U423" s="77"/>
      <c r="V423" s="62"/>
      <c r="W423" s="62"/>
      <c r="X423" s="62"/>
      <c r="Y423" s="62"/>
      <c r="Z423" s="62"/>
      <c r="AA423" s="62"/>
      <c r="AB423" s="62"/>
      <c r="AC423" s="62"/>
      <c r="AD423" s="62"/>
      <c r="AE423" s="63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/>
      <c r="AV423" s="62"/>
      <c r="AW423" s="62"/>
      <c r="AX423" s="62"/>
      <c r="AY423" s="62"/>
      <c r="AZ423" s="62"/>
      <c r="BA423" s="62"/>
      <c r="BB423" s="62"/>
      <c r="BC423" s="62"/>
      <c r="BD423" s="62"/>
      <c r="BE423" s="62"/>
      <c r="BF423" s="62"/>
      <c r="BG423" s="62"/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2"/>
      <c r="BS423" s="62"/>
      <c r="BT423" s="62"/>
      <c r="BU423" s="62"/>
      <c r="BV423" s="62"/>
      <c r="BW423" s="62"/>
      <c r="BX423" s="62"/>
      <c r="BY423" s="62"/>
      <c r="BZ423" s="62"/>
      <c r="CA423" s="62"/>
      <c r="CB423" s="62"/>
      <c r="CC423" s="62"/>
      <c r="CD423" s="62"/>
      <c r="CE423" s="62"/>
    </row>
    <row r="424" spans="1:83" ht="21" customHeight="1" x14ac:dyDescent="0.25">
      <c r="A424" s="62"/>
      <c r="B424" s="77"/>
      <c r="C424" s="77"/>
      <c r="D424" s="83"/>
      <c r="E424" s="77"/>
      <c r="F424" s="77"/>
      <c r="G424" s="77"/>
      <c r="H424" s="85"/>
      <c r="I424" s="77"/>
      <c r="J424" s="86"/>
      <c r="K424" s="77"/>
      <c r="L424" s="78"/>
      <c r="M424" s="77"/>
      <c r="N424" s="80"/>
      <c r="O424" s="80"/>
      <c r="P424" s="80"/>
      <c r="Q424" s="80"/>
      <c r="R424" s="80"/>
      <c r="S424" s="80"/>
      <c r="T424" s="77"/>
      <c r="U424" s="77"/>
      <c r="V424" s="62"/>
      <c r="W424" s="62"/>
      <c r="X424" s="62"/>
      <c r="Y424" s="62"/>
      <c r="Z424" s="62"/>
      <c r="AA424" s="62"/>
      <c r="AB424" s="62"/>
      <c r="AC424" s="62"/>
      <c r="AD424" s="62"/>
      <c r="AE424" s="63"/>
      <c r="AF424" s="62"/>
      <c r="AG424" s="62"/>
      <c r="AH424" s="62"/>
      <c r="AI424" s="62"/>
      <c r="AJ424" s="62"/>
      <c r="AK424" s="62"/>
      <c r="AL424" s="62"/>
      <c r="AM424" s="62"/>
      <c r="AN424" s="62"/>
      <c r="AO424" s="62"/>
      <c r="AP424" s="62"/>
      <c r="AQ424" s="62"/>
      <c r="AR424" s="62"/>
      <c r="AS424" s="62"/>
      <c r="AT424" s="62"/>
      <c r="AU424" s="62"/>
      <c r="AV424" s="62"/>
      <c r="AW424" s="62"/>
      <c r="AX424" s="62"/>
      <c r="AY424" s="62"/>
      <c r="AZ424" s="62"/>
      <c r="BA424" s="62"/>
      <c r="BB424" s="62"/>
      <c r="BC424" s="62"/>
      <c r="BD424" s="62"/>
      <c r="BE424" s="62"/>
      <c r="BF424" s="62"/>
      <c r="BG424" s="62"/>
      <c r="BH424" s="62"/>
      <c r="BI424" s="62"/>
      <c r="BJ424" s="62"/>
      <c r="BK424" s="62"/>
      <c r="BL424" s="62"/>
      <c r="BM424" s="62"/>
      <c r="BN424" s="62"/>
      <c r="BO424" s="62"/>
      <c r="BP424" s="62"/>
      <c r="BQ424" s="62"/>
      <c r="BR424" s="62"/>
      <c r="BS424" s="62"/>
      <c r="BT424" s="62"/>
      <c r="BU424" s="62"/>
      <c r="BV424" s="62"/>
      <c r="BW424" s="62"/>
      <c r="BX424" s="62"/>
      <c r="BY424" s="62"/>
      <c r="BZ424" s="62"/>
      <c r="CA424" s="62"/>
      <c r="CB424" s="62"/>
      <c r="CC424" s="62"/>
      <c r="CD424" s="62"/>
      <c r="CE424" s="62"/>
    </row>
    <row r="425" spans="1:83" ht="21" customHeight="1" x14ac:dyDescent="0.25">
      <c r="A425" s="62"/>
      <c r="B425" s="77"/>
      <c r="C425" s="77"/>
      <c r="D425" s="83"/>
      <c r="E425" s="77"/>
      <c r="F425" s="77"/>
      <c r="G425" s="77"/>
      <c r="H425" s="85"/>
      <c r="I425" s="77"/>
      <c r="J425" s="86"/>
      <c r="K425" s="77"/>
      <c r="L425" s="78"/>
      <c r="M425" s="77"/>
      <c r="N425" s="80"/>
      <c r="O425" s="80"/>
      <c r="P425" s="80"/>
      <c r="Q425" s="80"/>
      <c r="R425" s="80"/>
      <c r="S425" s="80"/>
      <c r="T425" s="77"/>
      <c r="U425" s="77"/>
      <c r="V425" s="62"/>
      <c r="W425" s="62"/>
      <c r="X425" s="62"/>
      <c r="Y425" s="62"/>
      <c r="Z425" s="62"/>
      <c r="AA425" s="62"/>
      <c r="AB425" s="62"/>
      <c r="AC425" s="62"/>
      <c r="AD425" s="62"/>
      <c r="AE425" s="63"/>
      <c r="AF425" s="62"/>
      <c r="AG425" s="62"/>
      <c r="AH425" s="62"/>
      <c r="AI425" s="62"/>
      <c r="AJ425" s="62"/>
      <c r="AK425" s="62"/>
      <c r="AL425" s="62"/>
      <c r="AM425" s="62"/>
      <c r="AN425" s="62"/>
      <c r="AO425" s="62"/>
      <c r="AP425" s="62"/>
      <c r="AQ425" s="62"/>
      <c r="AR425" s="62"/>
      <c r="AS425" s="62"/>
      <c r="AT425" s="62"/>
      <c r="AU425" s="62"/>
      <c r="AV425" s="62"/>
      <c r="AW425" s="62"/>
      <c r="AX425" s="62"/>
      <c r="AY425" s="62"/>
      <c r="AZ425" s="62"/>
      <c r="BA425" s="62"/>
      <c r="BB425" s="62"/>
      <c r="BC425" s="62"/>
      <c r="BD425" s="62"/>
      <c r="BE425" s="62"/>
      <c r="BF425" s="62"/>
      <c r="BG425" s="62"/>
      <c r="BH425" s="62"/>
      <c r="BI425" s="62"/>
      <c r="BJ425" s="62"/>
      <c r="BK425" s="62"/>
      <c r="BL425" s="62"/>
      <c r="BM425" s="62"/>
      <c r="BN425" s="62"/>
      <c r="BO425" s="62"/>
      <c r="BP425" s="62"/>
      <c r="BQ425" s="62"/>
      <c r="BR425" s="62"/>
      <c r="BS425" s="62"/>
      <c r="BT425" s="62"/>
      <c r="BU425" s="62"/>
      <c r="BV425" s="62"/>
      <c r="BW425" s="62"/>
      <c r="BX425" s="62"/>
      <c r="BY425" s="62"/>
      <c r="BZ425" s="62"/>
      <c r="CA425" s="62"/>
      <c r="CB425" s="62"/>
      <c r="CC425" s="62"/>
      <c r="CD425" s="62"/>
      <c r="CE425" s="62"/>
    </row>
    <row r="426" spans="1:83" ht="21" customHeight="1" x14ac:dyDescent="0.25">
      <c r="A426" s="62"/>
      <c r="B426" s="77"/>
      <c r="C426" s="77"/>
      <c r="D426" s="83"/>
      <c r="E426" s="77"/>
      <c r="F426" s="77"/>
      <c r="G426" s="77"/>
      <c r="H426" s="85"/>
      <c r="I426" s="77"/>
      <c r="J426" s="86"/>
      <c r="K426" s="77"/>
      <c r="L426" s="78"/>
      <c r="M426" s="77"/>
      <c r="N426" s="80"/>
      <c r="O426" s="80"/>
      <c r="P426" s="80"/>
      <c r="Q426" s="80"/>
      <c r="R426" s="80"/>
      <c r="S426" s="80"/>
      <c r="T426" s="77"/>
      <c r="U426" s="77"/>
      <c r="V426" s="62"/>
      <c r="W426" s="62"/>
      <c r="X426" s="62"/>
      <c r="Y426" s="62"/>
      <c r="Z426" s="62"/>
      <c r="AA426" s="62"/>
      <c r="AB426" s="62"/>
      <c r="AC426" s="62"/>
      <c r="AD426" s="62"/>
      <c r="AE426" s="63"/>
      <c r="AF426" s="62"/>
      <c r="AG426" s="62"/>
      <c r="AH426" s="62"/>
      <c r="AI426" s="62"/>
      <c r="AJ426" s="62"/>
      <c r="AK426" s="62"/>
      <c r="AL426" s="62"/>
      <c r="AM426" s="62"/>
      <c r="AN426" s="62"/>
      <c r="AO426" s="62"/>
      <c r="AP426" s="62"/>
      <c r="AQ426" s="62"/>
      <c r="AR426" s="62"/>
      <c r="AS426" s="62"/>
      <c r="AT426" s="62"/>
      <c r="AU426" s="62"/>
      <c r="AV426" s="62"/>
      <c r="AW426" s="62"/>
      <c r="AX426" s="62"/>
      <c r="AY426" s="62"/>
      <c r="AZ426" s="62"/>
      <c r="BA426" s="62"/>
      <c r="BB426" s="62"/>
      <c r="BC426" s="62"/>
      <c r="BD426" s="62"/>
      <c r="BE426" s="62"/>
      <c r="BF426" s="62"/>
      <c r="BG426" s="62"/>
      <c r="BH426" s="62"/>
      <c r="BI426" s="62"/>
      <c r="BJ426" s="62"/>
      <c r="BK426" s="62"/>
      <c r="BL426" s="62"/>
      <c r="BM426" s="62"/>
      <c r="BN426" s="62"/>
      <c r="BO426" s="62"/>
      <c r="BP426" s="62"/>
      <c r="BQ426" s="62"/>
      <c r="BR426" s="62"/>
      <c r="BS426" s="62"/>
      <c r="BT426" s="62"/>
      <c r="BU426" s="62"/>
      <c r="BV426" s="62"/>
      <c r="BW426" s="62"/>
      <c r="BX426" s="62"/>
      <c r="BY426" s="62"/>
      <c r="BZ426" s="62"/>
      <c r="CA426" s="62"/>
      <c r="CB426" s="62"/>
      <c r="CC426" s="62"/>
      <c r="CD426" s="62"/>
      <c r="CE426" s="62"/>
    </row>
    <row r="427" spans="1:83" ht="21" customHeight="1" x14ac:dyDescent="0.25">
      <c r="A427" s="62"/>
      <c r="B427" s="77"/>
      <c r="C427" s="77"/>
      <c r="D427" s="83"/>
      <c r="E427" s="77"/>
      <c r="F427" s="77"/>
      <c r="G427" s="77"/>
      <c r="H427" s="85"/>
      <c r="I427" s="77"/>
      <c r="J427" s="86"/>
      <c r="K427" s="77"/>
      <c r="L427" s="78"/>
      <c r="M427" s="77"/>
      <c r="N427" s="80"/>
      <c r="O427" s="80"/>
      <c r="P427" s="80"/>
      <c r="Q427" s="80"/>
      <c r="R427" s="80"/>
      <c r="S427" s="80"/>
      <c r="T427" s="77"/>
      <c r="U427" s="77"/>
      <c r="V427" s="62"/>
      <c r="W427" s="62"/>
      <c r="X427" s="62"/>
      <c r="Y427" s="62"/>
      <c r="Z427" s="62"/>
      <c r="AA427" s="62"/>
      <c r="AB427" s="62"/>
      <c r="AC427" s="62"/>
      <c r="AD427" s="62"/>
      <c r="AE427" s="63"/>
      <c r="AF427" s="62"/>
      <c r="AG427" s="62"/>
      <c r="AH427" s="62"/>
      <c r="AI427" s="62"/>
      <c r="AJ427" s="62"/>
      <c r="AK427" s="62"/>
      <c r="AL427" s="62"/>
      <c r="AM427" s="62"/>
      <c r="AN427" s="62"/>
      <c r="AO427" s="62"/>
      <c r="AP427" s="62"/>
      <c r="AQ427" s="62"/>
      <c r="AR427" s="62"/>
      <c r="AS427" s="62"/>
      <c r="AT427" s="62"/>
      <c r="AU427" s="62"/>
      <c r="AV427" s="62"/>
      <c r="AW427" s="62"/>
      <c r="AX427" s="62"/>
      <c r="AY427" s="62"/>
      <c r="AZ427" s="62"/>
      <c r="BA427" s="62"/>
      <c r="BB427" s="62"/>
      <c r="BC427" s="62"/>
      <c r="BD427" s="62"/>
      <c r="BE427" s="62"/>
      <c r="BF427" s="62"/>
      <c r="BG427" s="62"/>
      <c r="BH427" s="62"/>
      <c r="BI427" s="62"/>
      <c r="BJ427" s="62"/>
      <c r="BK427" s="62"/>
      <c r="BL427" s="62"/>
      <c r="BM427" s="62"/>
      <c r="BN427" s="62"/>
      <c r="BO427" s="62"/>
      <c r="BP427" s="62"/>
      <c r="BQ427" s="62"/>
      <c r="BR427" s="62"/>
      <c r="BS427" s="62"/>
      <c r="BT427" s="62"/>
      <c r="BU427" s="62"/>
      <c r="BV427" s="62"/>
      <c r="BW427" s="62"/>
      <c r="BX427" s="62"/>
      <c r="BY427" s="62"/>
      <c r="BZ427" s="62"/>
      <c r="CA427" s="62"/>
      <c r="CB427" s="62"/>
      <c r="CC427" s="62"/>
      <c r="CD427" s="62"/>
      <c r="CE427" s="62"/>
    </row>
    <row r="428" spans="1:83" ht="21" customHeight="1" x14ac:dyDescent="0.25">
      <c r="A428" s="62"/>
      <c r="B428" s="77"/>
      <c r="C428" s="77"/>
      <c r="D428" s="83"/>
      <c r="E428" s="77"/>
      <c r="F428" s="77"/>
      <c r="G428" s="77"/>
      <c r="H428" s="85"/>
      <c r="I428" s="77"/>
      <c r="J428" s="86"/>
      <c r="K428" s="77"/>
      <c r="L428" s="78"/>
      <c r="M428" s="77"/>
      <c r="N428" s="80"/>
      <c r="O428" s="80"/>
      <c r="P428" s="80"/>
      <c r="Q428" s="80"/>
      <c r="R428" s="80"/>
      <c r="S428" s="80"/>
      <c r="T428" s="77"/>
      <c r="U428" s="77"/>
      <c r="V428" s="62"/>
      <c r="W428" s="62"/>
      <c r="X428" s="62"/>
      <c r="Y428" s="62"/>
      <c r="Z428" s="62"/>
      <c r="AA428" s="62"/>
      <c r="AB428" s="62"/>
      <c r="AC428" s="62"/>
      <c r="AD428" s="62"/>
      <c r="AE428" s="63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/>
      <c r="AV428" s="62"/>
      <c r="AW428" s="62"/>
      <c r="AX428" s="62"/>
      <c r="AY428" s="62"/>
      <c r="AZ428" s="62"/>
      <c r="BA428" s="62"/>
      <c r="BB428" s="62"/>
      <c r="BC428" s="62"/>
      <c r="BD428" s="62"/>
      <c r="BE428" s="62"/>
      <c r="BF428" s="62"/>
      <c r="BG428" s="62"/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2"/>
      <c r="BT428" s="62"/>
      <c r="BU428" s="62"/>
      <c r="BV428" s="62"/>
      <c r="BW428" s="62"/>
      <c r="BX428" s="62"/>
      <c r="BY428" s="62"/>
      <c r="BZ428" s="62"/>
      <c r="CA428" s="62"/>
      <c r="CB428" s="62"/>
      <c r="CC428" s="62"/>
      <c r="CD428" s="62"/>
      <c r="CE428" s="62"/>
    </row>
    <row r="429" spans="1:83" ht="21" customHeight="1" x14ac:dyDescent="0.25">
      <c r="A429" s="62"/>
      <c r="B429" s="77"/>
      <c r="C429" s="77"/>
      <c r="D429" s="83"/>
      <c r="E429" s="77"/>
      <c r="F429" s="77"/>
      <c r="G429" s="77"/>
      <c r="H429" s="85"/>
      <c r="I429" s="77"/>
      <c r="J429" s="86"/>
      <c r="K429" s="77"/>
      <c r="L429" s="78"/>
      <c r="M429" s="77"/>
      <c r="N429" s="80"/>
      <c r="O429" s="80"/>
      <c r="P429" s="80"/>
      <c r="Q429" s="80"/>
      <c r="R429" s="80"/>
      <c r="S429" s="80"/>
      <c r="T429" s="77"/>
      <c r="U429" s="77"/>
      <c r="V429" s="62"/>
      <c r="W429" s="62"/>
      <c r="X429" s="62"/>
      <c r="Y429" s="62"/>
      <c r="Z429" s="62"/>
      <c r="AA429" s="62"/>
      <c r="AB429" s="62"/>
      <c r="AC429" s="62"/>
      <c r="AD429" s="62"/>
      <c r="AE429" s="63"/>
      <c r="AF429" s="62"/>
      <c r="AG429" s="62"/>
      <c r="AH429" s="62"/>
      <c r="AI429" s="62"/>
      <c r="AJ429" s="62"/>
      <c r="AK429" s="62"/>
      <c r="AL429" s="62"/>
      <c r="AM429" s="62"/>
      <c r="AN429" s="62"/>
      <c r="AO429" s="62"/>
      <c r="AP429" s="62"/>
      <c r="AQ429" s="62"/>
      <c r="AR429" s="62"/>
      <c r="AS429" s="62"/>
      <c r="AT429" s="62"/>
      <c r="AU429" s="62"/>
      <c r="AV429" s="62"/>
      <c r="AW429" s="62"/>
      <c r="AX429" s="62"/>
      <c r="AY429" s="62"/>
      <c r="AZ429" s="62"/>
      <c r="BA429" s="62"/>
      <c r="BB429" s="62"/>
      <c r="BC429" s="62"/>
      <c r="BD429" s="62"/>
      <c r="BE429" s="62"/>
      <c r="BF429" s="62"/>
      <c r="BG429" s="62"/>
      <c r="BH429" s="62"/>
      <c r="BI429" s="62"/>
      <c r="BJ429" s="62"/>
      <c r="BK429" s="62"/>
      <c r="BL429" s="62"/>
      <c r="BM429" s="62"/>
      <c r="BN429" s="62"/>
      <c r="BO429" s="62"/>
      <c r="BP429" s="62"/>
      <c r="BQ429" s="62"/>
      <c r="BR429" s="62"/>
      <c r="BS429" s="62"/>
      <c r="BT429" s="62"/>
      <c r="BU429" s="62"/>
      <c r="BV429" s="62"/>
      <c r="BW429" s="62"/>
      <c r="BX429" s="62"/>
      <c r="BY429" s="62"/>
      <c r="BZ429" s="62"/>
      <c r="CA429" s="62"/>
      <c r="CB429" s="62"/>
      <c r="CC429" s="62"/>
      <c r="CD429" s="62"/>
      <c r="CE429" s="62"/>
    </row>
    <row r="430" spans="1:83" ht="21" customHeight="1" x14ac:dyDescent="0.25">
      <c r="A430" s="62"/>
      <c r="B430" s="77"/>
      <c r="C430" s="77"/>
      <c r="D430" s="83"/>
      <c r="E430" s="77"/>
      <c r="F430" s="77"/>
      <c r="G430" s="77"/>
      <c r="H430" s="85"/>
      <c r="I430" s="77"/>
      <c r="J430" s="86"/>
      <c r="K430" s="77"/>
      <c r="L430" s="78"/>
      <c r="M430" s="77"/>
      <c r="N430" s="80"/>
      <c r="O430" s="80"/>
      <c r="P430" s="80"/>
      <c r="Q430" s="80"/>
      <c r="R430" s="80"/>
      <c r="S430" s="80"/>
      <c r="T430" s="77"/>
      <c r="U430" s="77"/>
      <c r="V430" s="62"/>
      <c r="W430" s="62"/>
      <c r="X430" s="62"/>
      <c r="Y430" s="62"/>
      <c r="Z430" s="62"/>
      <c r="AA430" s="62"/>
      <c r="AB430" s="62"/>
      <c r="AC430" s="62"/>
      <c r="AD430" s="62"/>
      <c r="AE430" s="63"/>
      <c r="AF430" s="62"/>
      <c r="AG430" s="62"/>
      <c r="AH430" s="62"/>
      <c r="AI430" s="62"/>
      <c r="AJ430" s="62"/>
      <c r="AK430" s="62"/>
      <c r="AL430" s="62"/>
      <c r="AM430" s="62"/>
      <c r="AN430" s="62"/>
      <c r="AO430" s="62"/>
      <c r="AP430" s="62"/>
      <c r="AQ430" s="62"/>
      <c r="AR430" s="62"/>
      <c r="AS430" s="62"/>
      <c r="AT430" s="62"/>
      <c r="AU430" s="62"/>
      <c r="AV430" s="62"/>
      <c r="AW430" s="62"/>
      <c r="AX430" s="62"/>
      <c r="AY430" s="62"/>
      <c r="AZ430" s="62"/>
      <c r="BA430" s="62"/>
      <c r="BB430" s="62"/>
      <c r="BC430" s="62"/>
      <c r="BD430" s="62"/>
      <c r="BE430" s="62"/>
      <c r="BF430" s="62"/>
      <c r="BG430" s="62"/>
      <c r="BH430" s="62"/>
      <c r="BI430" s="62"/>
      <c r="BJ430" s="62"/>
      <c r="BK430" s="62"/>
      <c r="BL430" s="62"/>
      <c r="BM430" s="62"/>
      <c r="BN430" s="62"/>
      <c r="BO430" s="62"/>
      <c r="BP430" s="62"/>
      <c r="BQ430" s="62"/>
      <c r="BR430" s="62"/>
      <c r="BS430" s="62"/>
      <c r="BT430" s="62"/>
      <c r="BU430" s="62"/>
      <c r="BV430" s="62"/>
      <c r="BW430" s="62"/>
      <c r="BX430" s="62"/>
      <c r="BY430" s="62"/>
      <c r="BZ430" s="62"/>
      <c r="CA430" s="62"/>
      <c r="CB430" s="62"/>
      <c r="CC430" s="62"/>
      <c r="CD430" s="62"/>
      <c r="CE430" s="62"/>
    </row>
    <row r="431" spans="1:83" ht="21" customHeight="1" x14ac:dyDescent="0.25">
      <c r="A431" s="62"/>
      <c r="B431" s="77"/>
      <c r="C431" s="77"/>
      <c r="D431" s="83"/>
      <c r="E431" s="77"/>
      <c r="F431" s="77"/>
      <c r="G431" s="77"/>
      <c r="H431" s="85"/>
      <c r="I431" s="77"/>
      <c r="J431" s="86"/>
      <c r="K431" s="77"/>
      <c r="L431" s="78"/>
      <c r="M431" s="77"/>
      <c r="N431" s="80"/>
      <c r="O431" s="80"/>
      <c r="P431" s="80"/>
      <c r="Q431" s="80"/>
      <c r="R431" s="80"/>
      <c r="S431" s="80"/>
      <c r="T431" s="77"/>
      <c r="U431" s="77"/>
      <c r="V431" s="62"/>
      <c r="W431" s="62"/>
      <c r="X431" s="62"/>
      <c r="Y431" s="62"/>
      <c r="Z431" s="62"/>
      <c r="AA431" s="62"/>
      <c r="AB431" s="62"/>
      <c r="AC431" s="62"/>
      <c r="AD431" s="62"/>
      <c r="AE431" s="63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  <c r="AR431" s="62"/>
      <c r="AS431" s="62"/>
      <c r="AT431" s="62"/>
      <c r="AU431" s="62"/>
      <c r="AV431" s="62"/>
      <c r="AW431" s="62"/>
      <c r="AX431" s="62"/>
      <c r="AY431" s="62"/>
      <c r="AZ431" s="62"/>
      <c r="BA431" s="62"/>
      <c r="BB431" s="62"/>
      <c r="BC431" s="62"/>
      <c r="BD431" s="62"/>
      <c r="BE431" s="62"/>
      <c r="BF431" s="62"/>
      <c r="BG431" s="62"/>
      <c r="BH431" s="62"/>
      <c r="BI431" s="62"/>
      <c r="BJ431" s="62"/>
      <c r="BK431" s="62"/>
      <c r="BL431" s="62"/>
      <c r="BM431" s="62"/>
      <c r="BN431" s="62"/>
      <c r="BO431" s="62"/>
      <c r="BP431" s="62"/>
      <c r="BQ431" s="62"/>
      <c r="BR431" s="62"/>
      <c r="BS431" s="62"/>
      <c r="BT431" s="62"/>
      <c r="BU431" s="62"/>
      <c r="BV431" s="62"/>
      <c r="BW431" s="62"/>
      <c r="BX431" s="62"/>
      <c r="BY431" s="62"/>
      <c r="BZ431" s="62"/>
      <c r="CA431" s="62"/>
      <c r="CB431" s="62"/>
      <c r="CC431" s="62"/>
      <c r="CD431" s="62"/>
      <c r="CE431" s="62"/>
    </row>
    <row r="432" spans="1:83" ht="21" customHeight="1" x14ac:dyDescent="0.25">
      <c r="A432" s="62"/>
      <c r="B432" s="77"/>
      <c r="C432" s="77"/>
      <c r="D432" s="83"/>
      <c r="E432" s="77"/>
      <c r="F432" s="77"/>
      <c r="G432" s="77"/>
      <c r="H432" s="85"/>
      <c r="I432" s="77"/>
      <c r="J432" s="86"/>
      <c r="K432" s="77"/>
      <c r="L432" s="78"/>
      <c r="M432" s="77"/>
      <c r="N432" s="80"/>
      <c r="O432" s="80"/>
      <c r="P432" s="80"/>
      <c r="Q432" s="80"/>
      <c r="R432" s="80"/>
      <c r="S432" s="80"/>
      <c r="T432" s="77"/>
      <c r="U432" s="77"/>
      <c r="V432" s="62"/>
      <c r="W432" s="62"/>
      <c r="X432" s="62"/>
      <c r="Y432" s="62"/>
      <c r="Z432" s="62"/>
      <c r="AA432" s="62"/>
      <c r="AB432" s="62"/>
      <c r="AC432" s="62"/>
      <c r="AD432" s="62"/>
      <c r="AE432" s="63"/>
      <c r="AF432" s="62"/>
      <c r="AG432" s="62"/>
      <c r="AH432" s="62"/>
      <c r="AI432" s="62"/>
      <c r="AJ432" s="62"/>
      <c r="AK432" s="62"/>
      <c r="AL432" s="62"/>
      <c r="AM432" s="62"/>
      <c r="AN432" s="62"/>
      <c r="AO432" s="62"/>
      <c r="AP432" s="62"/>
      <c r="AQ432" s="62"/>
      <c r="AR432" s="62"/>
      <c r="AS432" s="62"/>
      <c r="AT432" s="62"/>
      <c r="AU432" s="62"/>
      <c r="AV432" s="62"/>
      <c r="AW432" s="62"/>
      <c r="AX432" s="62"/>
      <c r="AY432" s="62"/>
      <c r="AZ432" s="62"/>
      <c r="BA432" s="62"/>
      <c r="BB432" s="62"/>
      <c r="BC432" s="62"/>
      <c r="BD432" s="62"/>
      <c r="BE432" s="62"/>
      <c r="BF432" s="62"/>
      <c r="BG432" s="62"/>
      <c r="BH432" s="62"/>
      <c r="BI432" s="62"/>
      <c r="BJ432" s="62"/>
      <c r="BK432" s="62"/>
      <c r="BL432" s="62"/>
      <c r="BM432" s="62"/>
      <c r="BN432" s="62"/>
      <c r="BO432" s="62"/>
      <c r="BP432" s="62"/>
      <c r="BQ432" s="62"/>
      <c r="BR432" s="62"/>
      <c r="BS432" s="62"/>
      <c r="BT432" s="62"/>
      <c r="BU432" s="62"/>
      <c r="BV432" s="62"/>
      <c r="BW432" s="62"/>
      <c r="BX432" s="62"/>
      <c r="BY432" s="62"/>
      <c r="BZ432" s="62"/>
      <c r="CA432" s="62"/>
      <c r="CB432" s="62"/>
      <c r="CC432" s="62"/>
      <c r="CD432" s="62"/>
      <c r="CE432" s="62"/>
    </row>
    <row r="433" spans="1:83" ht="21" customHeight="1" x14ac:dyDescent="0.25">
      <c r="A433" s="62"/>
      <c r="B433" s="77"/>
      <c r="C433" s="77"/>
      <c r="D433" s="83"/>
      <c r="E433" s="77"/>
      <c r="F433" s="77"/>
      <c r="G433" s="77"/>
      <c r="H433" s="85"/>
      <c r="I433" s="77"/>
      <c r="J433" s="86"/>
      <c r="K433" s="77"/>
      <c r="L433" s="78"/>
      <c r="M433" s="77"/>
      <c r="N433" s="80"/>
      <c r="O433" s="80"/>
      <c r="P433" s="80"/>
      <c r="Q433" s="80"/>
      <c r="R433" s="80"/>
      <c r="S433" s="80"/>
      <c r="T433" s="77"/>
      <c r="U433" s="77"/>
      <c r="V433" s="62"/>
      <c r="W433" s="62"/>
      <c r="X433" s="62"/>
      <c r="Y433" s="62"/>
      <c r="Z433" s="62"/>
      <c r="AA433" s="62"/>
      <c r="AB433" s="62"/>
      <c r="AC433" s="62"/>
      <c r="AD433" s="62"/>
      <c r="AE433" s="63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/>
      <c r="AV433" s="62"/>
      <c r="AW433" s="62"/>
      <c r="AX433" s="62"/>
      <c r="AY433" s="62"/>
      <c r="AZ433" s="62"/>
      <c r="BA433" s="62"/>
      <c r="BB433" s="62"/>
      <c r="BC433" s="62"/>
      <c r="BD433" s="62"/>
      <c r="BE433" s="62"/>
      <c r="BF433" s="62"/>
      <c r="BG433" s="62"/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2"/>
      <c r="BT433" s="62"/>
      <c r="BU433" s="62"/>
      <c r="BV433" s="62"/>
      <c r="BW433" s="62"/>
      <c r="BX433" s="62"/>
      <c r="BY433" s="62"/>
      <c r="BZ433" s="62"/>
      <c r="CA433" s="62"/>
      <c r="CB433" s="62"/>
      <c r="CC433" s="62"/>
      <c r="CD433" s="62"/>
      <c r="CE433" s="62"/>
    </row>
    <row r="434" spans="1:83" ht="21" customHeight="1" x14ac:dyDescent="0.25">
      <c r="A434" s="62"/>
      <c r="B434" s="77"/>
      <c r="C434" s="77"/>
      <c r="D434" s="83"/>
      <c r="E434" s="77"/>
      <c r="F434" s="77"/>
      <c r="G434" s="77"/>
      <c r="H434" s="85"/>
      <c r="I434" s="77"/>
      <c r="J434" s="86"/>
      <c r="K434" s="77"/>
      <c r="L434" s="78"/>
      <c r="M434" s="77"/>
      <c r="N434" s="80"/>
      <c r="O434" s="80"/>
      <c r="P434" s="80"/>
      <c r="Q434" s="80"/>
      <c r="R434" s="80"/>
      <c r="S434" s="80"/>
      <c r="T434" s="77"/>
      <c r="U434" s="77"/>
      <c r="V434" s="62"/>
      <c r="W434" s="62"/>
      <c r="X434" s="62"/>
      <c r="Y434" s="62"/>
      <c r="Z434" s="62"/>
      <c r="AA434" s="62"/>
      <c r="AB434" s="62"/>
      <c r="AC434" s="62"/>
      <c r="AD434" s="62"/>
      <c r="AE434" s="63"/>
      <c r="AF434" s="62"/>
      <c r="AG434" s="62"/>
      <c r="AH434" s="62"/>
      <c r="AI434" s="62"/>
      <c r="AJ434" s="62"/>
      <c r="AK434" s="62"/>
      <c r="AL434" s="62"/>
      <c r="AM434" s="62"/>
      <c r="AN434" s="62"/>
      <c r="AO434" s="62"/>
      <c r="AP434" s="62"/>
      <c r="AQ434" s="62"/>
      <c r="AR434" s="62"/>
      <c r="AS434" s="62"/>
      <c r="AT434" s="62"/>
      <c r="AU434" s="62"/>
      <c r="AV434" s="62"/>
      <c r="AW434" s="62"/>
      <c r="AX434" s="62"/>
      <c r="AY434" s="62"/>
      <c r="AZ434" s="62"/>
      <c r="BA434" s="62"/>
      <c r="BB434" s="62"/>
      <c r="BC434" s="62"/>
      <c r="BD434" s="62"/>
      <c r="BE434" s="62"/>
      <c r="BF434" s="62"/>
      <c r="BG434" s="62"/>
      <c r="BH434" s="62"/>
      <c r="BI434" s="62"/>
      <c r="BJ434" s="62"/>
      <c r="BK434" s="62"/>
      <c r="BL434" s="62"/>
      <c r="BM434" s="62"/>
      <c r="BN434" s="62"/>
      <c r="BO434" s="62"/>
      <c r="BP434" s="62"/>
      <c r="BQ434" s="62"/>
      <c r="BR434" s="62"/>
      <c r="BS434" s="62"/>
      <c r="BT434" s="62"/>
      <c r="BU434" s="62"/>
      <c r="BV434" s="62"/>
      <c r="BW434" s="62"/>
      <c r="BX434" s="62"/>
      <c r="BY434" s="62"/>
      <c r="BZ434" s="62"/>
      <c r="CA434" s="62"/>
      <c r="CB434" s="62"/>
      <c r="CC434" s="62"/>
      <c r="CD434" s="62"/>
      <c r="CE434" s="62"/>
    </row>
    <row r="435" spans="1:83" ht="21" customHeight="1" x14ac:dyDescent="0.25">
      <c r="A435" s="62"/>
      <c r="B435" s="77"/>
      <c r="C435" s="77"/>
      <c r="D435" s="83"/>
      <c r="E435" s="77"/>
      <c r="F435" s="77"/>
      <c r="G435" s="77"/>
      <c r="H435" s="85"/>
      <c r="I435" s="77"/>
      <c r="J435" s="86"/>
      <c r="K435" s="77"/>
      <c r="L435" s="78"/>
      <c r="M435" s="77"/>
      <c r="N435" s="80"/>
      <c r="O435" s="80"/>
      <c r="P435" s="80"/>
      <c r="Q435" s="80"/>
      <c r="R435" s="80"/>
      <c r="S435" s="80"/>
      <c r="T435" s="77"/>
      <c r="U435" s="77"/>
      <c r="V435" s="62"/>
      <c r="W435" s="62"/>
      <c r="X435" s="62"/>
      <c r="Y435" s="62"/>
      <c r="Z435" s="62"/>
      <c r="AA435" s="62"/>
      <c r="AB435" s="62"/>
      <c r="AC435" s="62"/>
      <c r="AD435" s="62"/>
      <c r="AE435" s="63"/>
      <c r="AF435" s="62"/>
      <c r="AG435" s="62"/>
      <c r="AH435" s="62"/>
      <c r="AI435" s="62"/>
      <c r="AJ435" s="62"/>
      <c r="AK435" s="62"/>
      <c r="AL435" s="62"/>
      <c r="AM435" s="62"/>
      <c r="AN435" s="62"/>
      <c r="AO435" s="62"/>
      <c r="AP435" s="62"/>
      <c r="AQ435" s="62"/>
      <c r="AR435" s="62"/>
      <c r="AS435" s="62"/>
      <c r="AT435" s="62"/>
      <c r="AU435" s="62"/>
      <c r="AV435" s="62"/>
      <c r="AW435" s="62"/>
      <c r="AX435" s="62"/>
      <c r="AY435" s="62"/>
      <c r="AZ435" s="62"/>
      <c r="BA435" s="62"/>
      <c r="BB435" s="62"/>
      <c r="BC435" s="62"/>
      <c r="BD435" s="62"/>
      <c r="BE435" s="62"/>
      <c r="BF435" s="62"/>
      <c r="BG435" s="62"/>
      <c r="BH435" s="62"/>
      <c r="BI435" s="62"/>
      <c r="BJ435" s="62"/>
      <c r="BK435" s="62"/>
      <c r="BL435" s="62"/>
      <c r="BM435" s="62"/>
      <c r="BN435" s="62"/>
      <c r="BO435" s="62"/>
      <c r="BP435" s="62"/>
      <c r="BQ435" s="62"/>
      <c r="BR435" s="62"/>
      <c r="BS435" s="62"/>
      <c r="BT435" s="62"/>
      <c r="BU435" s="62"/>
      <c r="BV435" s="62"/>
      <c r="BW435" s="62"/>
      <c r="BX435" s="62"/>
      <c r="BY435" s="62"/>
      <c r="BZ435" s="62"/>
      <c r="CA435" s="62"/>
      <c r="CB435" s="62"/>
      <c r="CC435" s="62"/>
      <c r="CD435" s="62"/>
      <c r="CE435" s="62"/>
    </row>
    <row r="436" spans="1:83" ht="21" customHeight="1" x14ac:dyDescent="0.25">
      <c r="A436" s="62"/>
      <c r="B436" s="77"/>
      <c r="C436" s="77"/>
      <c r="D436" s="83"/>
      <c r="E436" s="77"/>
      <c r="F436" s="77"/>
      <c r="G436" s="77"/>
      <c r="H436" s="85"/>
      <c r="I436" s="77"/>
      <c r="J436" s="86"/>
      <c r="K436" s="77"/>
      <c r="L436" s="78"/>
      <c r="M436" s="77"/>
      <c r="N436" s="80"/>
      <c r="O436" s="80"/>
      <c r="P436" s="80"/>
      <c r="Q436" s="80"/>
      <c r="R436" s="80"/>
      <c r="S436" s="80"/>
      <c r="T436" s="77"/>
      <c r="U436" s="77"/>
      <c r="V436" s="62"/>
      <c r="W436" s="62"/>
      <c r="X436" s="62"/>
      <c r="Y436" s="62"/>
      <c r="Z436" s="62"/>
      <c r="AA436" s="62"/>
      <c r="AB436" s="62"/>
      <c r="AC436" s="62"/>
      <c r="AD436" s="62"/>
      <c r="AE436" s="63"/>
      <c r="AF436" s="62"/>
      <c r="AG436" s="62"/>
      <c r="AH436" s="62"/>
      <c r="AI436" s="62"/>
      <c r="AJ436" s="62"/>
      <c r="AK436" s="62"/>
      <c r="AL436" s="62"/>
      <c r="AM436" s="62"/>
      <c r="AN436" s="62"/>
      <c r="AO436" s="62"/>
      <c r="AP436" s="62"/>
      <c r="AQ436" s="62"/>
      <c r="AR436" s="62"/>
      <c r="AS436" s="62"/>
      <c r="AT436" s="62"/>
      <c r="AU436" s="62"/>
      <c r="AV436" s="62"/>
      <c r="AW436" s="62"/>
      <c r="AX436" s="62"/>
      <c r="AY436" s="62"/>
      <c r="AZ436" s="62"/>
      <c r="BA436" s="62"/>
      <c r="BB436" s="62"/>
      <c r="BC436" s="62"/>
      <c r="BD436" s="62"/>
      <c r="BE436" s="62"/>
      <c r="BF436" s="62"/>
      <c r="BG436" s="62"/>
      <c r="BH436" s="62"/>
      <c r="BI436" s="62"/>
      <c r="BJ436" s="62"/>
      <c r="BK436" s="62"/>
      <c r="BL436" s="62"/>
      <c r="BM436" s="62"/>
      <c r="BN436" s="62"/>
      <c r="BO436" s="62"/>
      <c r="BP436" s="62"/>
      <c r="BQ436" s="62"/>
      <c r="BR436" s="62"/>
      <c r="BS436" s="62"/>
      <c r="BT436" s="62"/>
      <c r="BU436" s="62"/>
      <c r="BV436" s="62"/>
      <c r="BW436" s="62"/>
      <c r="BX436" s="62"/>
      <c r="BY436" s="62"/>
      <c r="BZ436" s="62"/>
      <c r="CA436" s="62"/>
      <c r="CB436" s="62"/>
      <c r="CC436" s="62"/>
      <c r="CD436" s="62"/>
      <c r="CE436" s="62"/>
    </row>
    <row r="437" spans="1:83" ht="21" customHeight="1" x14ac:dyDescent="0.25">
      <c r="A437" s="62"/>
      <c r="B437" s="77"/>
      <c r="C437" s="77"/>
      <c r="D437" s="83"/>
      <c r="E437" s="77"/>
      <c r="F437" s="77"/>
      <c r="G437" s="77"/>
      <c r="H437" s="85"/>
      <c r="I437" s="77"/>
      <c r="J437" s="86"/>
      <c r="K437" s="77"/>
      <c r="L437" s="78"/>
      <c r="M437" s="77"/>
      <c r="N437" s="80"/>
      <c r="O437" s="80"/>
      <c r="P437" s="80"/>
      <c r="Q437" s="80"/>
      <c r="R437" s="80"/>
      <c r="S437" s="80"/>
      <c r="T437" s="77"/>
      <c r="U437" s="77"/>
      <c r="V437" s="62"/>
      <c r="W437" s="62"/>
      <c r="X437" s="62"/>
      <c r="Y437" s="62"/>
      <c r="Z437" s="62"/>
      <c r="AA437" s="62"/>
      <c r="AB437" s="62"/>
      <c r="AC437" s="62"/>
      <c r="AD437" s="62"/>
      <c r="AE437" s="63"/>
      <c r="AF437" s="62"/>
      <c r="AG437" s="62"/>
      <c r="AH437" s="62"/>
      <c r="AI437" s="62"/>
      <c r="AJ437" s="62"/>
      <c r="AK437" s="62"/>
      <c r="AL437" s="62"/>
      <c r="AM437" s="62"/>
      <c r="AN437" s="62"/>
      <c r="AO437" s="62"/>
      <c r="AP437" s="62"/>
      <c r="AQ437" s="62"/>
      <c r="AR437" s="62"/>
      <c r="AS437" s="62"/>
      <c r="AT437" s="62"/>
      <c r="AU437" s="62"/>
      <c r="AV437" s="62"/>
      <c r="AW437" s="62"/>
      <c r="AX437" s="62"/>
      <c r="AY437" s="62"/>
      <c r="AZ437" s="62"/>
      <c r="BA437" s="62"/>
      <c r="BB437" s="62"/>
      <c r="BC437" s="62"/>
      <c r="BD437" s="62"/>
      <c r="BE437" s="62"/>
      <c r="BF437" s="62"/>
      <c r="BG437" s="62"/>
      <c r="BH437" s="62"/>
      <c r="BI437" s="62"/>
      <c r="BJ437" s="62"/>
      <c r="BK437" s="62"/>
      <c r="BL437" s="62"/>
      <c r="BM437" s="62"/>
      <c r="BN437" s="62"/>
      <c r="BO437" s="62"/>
      <c r="BP437" s="62"/>
      <c r="BQ437" s="62"/>
      <c r="BR437" s="62"/>
      <c r="BS437" s="62"/>
      <c r="BT437" s="62"/>
      <c r="BU437" s="62"/>
      <c r="BV437" s="62"/>
      <c r="BW437" s="62"/>
      <c r="BX437" s="62"/>
      <c r="BY437" s="62"/>
      <c r="BZ437" s="62"/>
      <c r="CA437" s="62"/>
      <c r="CB437" s="62"/>
      <c r="CC437" s="62"/>
      <c r="CD437" s="62"/>
      <c r="CE437" s="62"/>
    </row>
    <row r="438" spans="1:83" ht="21" customHeight="1" x14ac:dyDescent="0.25">
      <c r="A438" s="62"/>
      <c r="B438" s="77"/>
      <c r="C438" s="77"/>
      <c r="D438" s="83"/>
      <c r="E438" s="77"/>
      <c r="F438" s="77"/>
      <c r="G438" s="77"/>
      <c r="H438" s="85"/>
      <c r="I438" s="77"/>
      <c r="J438" s="86"/>
      <c r="K438" s="77"/>
      <c r="L438" s="78"/>
      <c r="M438" s="77"/>
      <c r="N438" s="80"/>
      <c r="O438" s="80"/>
      <c r="P438" s="80"/>
      <c r="Q438" s="80"/>
      <c r="R438" s="80"/>
      <c r="S438" s="80"/>
      <c r="T438" s="77"/>
      <c r="U438" s="77"/>
      <c r="V438" s="62"/>
      <c r="W438" s="62"/>
      <c r="X438" s="62"/>
      <c r="Y438" s="62"/>
      <c r="Z438" s="62"/>
      <c r="AA438" s="62"/>
      <c r="AB438" s="62"/>
      <c r="AC438" s="62"/>
      <c r="AD438" s="62"/>
      <c r="AE438" s="63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/>
      <c r="AV438" s="62"/>
      <c r="AW438" s="62"/>
      <c r="AX438" s="62"/>
      <c r="AY438" s="62"/>
      <c r="AZ438" s="62"/>
      <c r="BA438" s="62"/>
      <c r="BB438" s="62"/>
      <c r="BC438" s="62"/>
      <c r="BD438" s="62"/>
      <c r="BE438" s="62"/>
      <c r="BF438" s="62"/>
      <c r="BG438" s="62"/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2"/>
      <c r="BU438" s="62"/>
      <c r="BV438" s="62"/>
      <c r="BW438" s="62"/>
      <c r="BX438" s="62"/>
      <c r="BY438" s="62"/>
      <c r="BZ438" s="62"/>
      <c r="CA438" s="62"/>
      <c r="CB438" s="62"/>
      <c r="CC438" s="62"/>
      <c r="CD438" s="62"/>
      <c r="CE438" s="62"/>
    </row>
    <row r="439" spans="1:83" ht="21" customHeight="1" x14ac:dyDescent="0.25">
      <c r="A439" s="62"/>
      <c r="B439" s="77"/>
      <c r="C439" s="77"/>
      <c r="D439" s="83"/>
      <c r="E439" s="77"/>
      <c r="F439" s="77"/>
      <c r="G439" s="77"/>
      <c r="H439" s="85"/>
      <c r="I439" s="77"/>
      <c r="J439" s="86"/>
      <c r="K439" s="77"/>
      <c r="L439" s="78"/>
      <c r="M439" s="77"/>
      <c r="N439" s="80"/>
      <c r="O439" s="80"/>
      <c r="P439" s="80"/>
      <c r="Q439" s="80"/>
      <c r="R439" s="80"/>
      <c r="S439" s="80"/>
      <c r="T439" s="77"/>
      <c r="U439" s="77"/>
      <c r="V439" s="62"/>
      <c r="W439" s="62"/>
      <c r="X439" s="62"/>
      <c r="Y439" s="62"/>
      <c r="Z439" s="62"/>
      <c r="AA439" s="62"/>
      <c r="AB439" s="62"/>
      <c r="AC439" s="62"/>
      <c r="AD439" s="62"/>
      <c r="AE439" s="63"/>
      <c r="AF439" s="62"/>
      <c r="AG439" s="62"/>
      <c r="AH439" s="62"/>
      <c r="AI439" s="62"/>
      <c r="AJ439" s="62"/>
      <c r="AK439" s="62"/>
      <c r="AL439" s="62"/>
      <c r="AM439" s="62"/>
      <c r="AN439" s="62"/>
      <c r="AO439" s="62"/>
      <c r="AP439" s="62"/>
      <c r="AQ439" s="62"/>
      <c r="AR439" s="62"/>
      <c r="AS439" s="62"/>
      <c r="AT439" s="62"/>
      <c r="AU439" s="62"/>
      <c r="AV439" s="62"/>
      <c r="AW439" s="62"/>
      <c r="AX439" s="62"/>
      <c r="AY439" s="62"/>
      <c r="AZ439" s="62"/>
      <c r="BA439" s="62"/>
      <c r="BB439" s="62"/>
      <c r="BC439" s="62"/>
      <c r="BD439" s="62"/>
      <c r="BE439" s="62"/>
      <c r="BF439" s="62"/>
      <c r="BG439" s="62"/>
      <c r="BH439" s="62"/>
      <c r="BI439" s="62"/>
      <c r="BJ439" s="62"/>
      <c r="BK439" s="62"/>
      <c r="BL439" s="62"/>
      <c r="BM439" s="62"/>
      <c r="BN439" s="62"/>
      <c r="BO439" s="62"/>
      <c r="BP439" s="62"/>
      <c r="BQ439" s="62"/>
      <c r="BR439" s="62"/>
      <c r="BS439" s="62"/>
      <c r="BT439" s="62"/>
      <c r="BU439" s="62"/>
      <c r="BV439" s="62"/>
      <c r="BW439" s="62"/>
      <c r="BX439" s="62"/>
      <c r="BY439" s="62"/>
      <c r="BZ439" s="62"/>
      <c r="CA439" s="62"/>
      <c r="CB439" s="62"/>
      <c r="CC439" s="62"/>
      <c r="CD439" s="62"/>
      <c r="CE439" s="62"/>
    </row>
    <row r="440" spans="1:83" ht="21" customHeight="1" x14ac:dyDescent="0.25">
      <c r="A440" s="62"/>
      <c r="B440" s="77"/>
      <c r="C440" s="77"/>
      <c r="D440" s="83"/>
      <c r="E440" s="77"/>
      <c r="F440" s="77"/>
      <c r="G440" s="77"/>
      <c r="H440" s="85"/>
      <c r="I440" s="77"/>
      <c r="J440" s="86"/>
      <c r="K440" s="77"/>
      <c r="L440" s="78"/>
      <c r="M440" s="77"/>
      <c r="N440" s="80"/>
      <c r="O440" s="80"/>
      <c r="P440" s="80"/>
      <c r="Q440" s="80"/>
      <c r="R440" s="80"/>
      <c r="S440" s="80"/>
      <c r="T440" s="77"/>
      <c r="U440" s="77"/>
      <c r="V440" s="62"/>
      <c r="W440" s="62"/>
      <c r="X440" s="62"/>
      <c r="Y440" s="62"/>
      <c r="Z440" s="62"/>
      <c r="AA440" s="62"/>
      <c r="AB440" s="62"/>
      <c r="AC440" s="62"/>
      <c r="AD440" s="62"/>
      <c r="AE440" s="63"/>
      <c r="AF440" s="62"/>
      <c r="AG440" s="62"/>
      <c r="AH440" s="62"/>
      <c r="AI440" s="62"/>
      <c r="AJ440" s="62"/>
      <c r="AK440" s="62"/>
      <c r="AL440" s="62"/>
      <c r="AM440" s="62"/>
      <c r="AN440" s="62"/>
      <c r="AO440" s="62"/>
      <c r="AP440" s="62"/>
      <c r="AQ440" s="62"/>
      <c r="AR440" s="62"/>
      <c r="AS440" s="62"/>
      <c r="AT440" s="62"/>
      <c r="AU440" s="62"/>
      <c r="AV440" s="62"/>
      <c r="AW440" s="62"/>
      <c r="AX440" s="62"/>
      <c r="AY440" s="62"/>
      <c r="AZ440" s="62"/>
      <c r="BA440" s="62"/>
      <c r="BB440" s="62"/>
      <c r="BC440" s="62"/>
      <c r="BD440" s="62"/>
      <c r="BE440" s="62"/>
      <c r="BF440" s="62"/>
      <c r="BG440" s="62"/>
      <c r="BH440" s="62"/>
      <c r="BI440" s="62"/>
      <c r="BJ440" s="62"/>
      <c r="BK440" s="62"/>
      <c r="BL440" s="62"/>
      <c r="BM440" s="62"/>
      <c r="BN440" s="62"/>
      <c r="BO440" s="62"/>
      <c r="BP440" s="62"/>
      <c r="BQ440" s="62"/>
      <c r="BR440" s="62"/>
      <c r="BS440" s="62"/>
      <c r="BT440" s="62"/>
      <c r="BU440" s="62"/>
      <c r="BV440" s="62"/>
      <c r="BW440" s="62"/>
      <c r="BX440" s="62"/>
      <c r="BY440" s="62"/>
      <c r="BZ440" s="62"/>
      <c r="CA440" s="62"/>
      <c r="CB440" s="62"/>
      <c r="CC440" s="62"/>
      <c r="CD440" s="62"/>
      <c r="CE440" s="62"/>
    </row>
    <row r="441" spans="1:83" ht="19.5" customHeight="1" x14ac:dyDescent="0.25">
      <c r="A441" s="62"/>
      <c r="B441" s="77"/>
      <c r="C441" s="77"/>
      <c r="D441" s="83"/>
      <c r="E441" s="77"/>
      <c r="F441" s="77"/>
      <c r="G441" s="77"/>
      <c r="H441" s="85"/>
      <c r="I441" s="77"/>
      <c r="J441" s="86"/>
      <c r="K441" s="77"/>
      <c r="L441" s="78"/>
      <c r="M441" s="77"/>
      <c r="N441" s="80"/>
      <c r="O441" s="80"/>
      <c r="P441" s="80"/>
      <c r="Q441" s="80"/>
      <c r="R441" s="80"/>
      <c r="S441" s="80"/>
      <c r="T441" s="77"/>
      <c r="U441" s="77"/>
      <c r="V441" s="62"/>
      <c r="W441" s="62"/>
      <c r="X441" s="62"/>
      <c r="Y441" s="62"/>
      <c r="Z441" s="62"/>
      <c r="AA441" s="62"/>
      <c r="AB441" s="62"/>
      <c r="AC441" s="62"/>
      <c r="AD441" s="62"/>
      <c r="AE441" s="63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  <c r="AR441" s="62"/>
      <c r="AS441" s="62"/>
      <c r="AT441" s="62"/>
      <c r="AU441" s="62"/>
      <c r="AV441" s="62"/>
      <c r="AW441" s="62"/>
      <c r="AX441" s="62"/>
      <c r="AY441" s="62"/>
      <c r="AZ441" s="62"/>
      <c r="BA441" s="62"/>
      <c r="BB441" s="62"/>
      <c r="BC441" s="62"/>
      <c r="BD441" s="62"/>
      <c r="BE441" s="62"/>
      <c r="BF441" s="62"/>
      <c r="BG441" s="62"/>
      <c r="BH441" s="62"/>
      <c r="BI441" s="62"/>
      <c r="BJ441" s="62"/>
      <c r="BK441" s="62"/>
      <c r="BL441" s="62"/>
      <c r="BM441" s="62"/>
      <c r="BN441" s="62"/>
      <c r="BO441" s="62"/>
      <c r="BP441" s="62"/>
      <c r="BQ441" s="62"/>
      <c r="BR441" s="62"/>
      <c r="BS441" s="62"/>
      <c r="BT441" s="62"/>
      <c r="BU441" s="62"/>
      <c r="BV441" s="62"/>
      <c r="BW441" s="62"/>
      <c r="BX441" s="62"/>
      <c r="BY441" s="62"/>
      <c r="BZ441" s="62"/>
      <c r="CA441" s="62"/>
      <c r="CB441" s="62"/>
      <c r="CC441" s="62"/>
      <c r="CD441" s="62"/>
      <c r="CE441" s="62"/>
    </row>
    <row r="442" spans="1:83" ht="19.5" customHeight="1" x14ac:dyDescent="0.25">
      <c r="A442" s="62"/>
      <c r="B442" s="77"/>
      <c r="C442" s="77"/>
      <c r="D442" s="83"/>
      <c r="E442" s="77"/>
      <c r="F442" s="77"/>
      <c r="G442" s="77"/>
      <c r="H442" s="85"/>
      <c r="I442" s="77"/>
      <c r="J442" s="86"/>
      <c r="K442" s="77"/>
      <c r="L442" s="78"/>
      <c r="M442" s="77"/>
      <c r="N442" s="80"/>
      <c r="O442" s="80"/>
      <c r="P442" s="80"/>
      <c r="Q442" s="80"/>
      <c r="R442" s="80"/>
      <c r="S442" s="80"/>
      <c r="T442" s="77"/>
      <c r="U442" s="77"/>
      <c r="V442" s="62"/>
      <c r="W442" s="62"/>
      <c r="X442" s="62"/>
      <c r="Y442" s="62"/>
      <c r="Z442" s="62"/>
      <c r="AA442" s="62"/>
      <c r="AB442" s="62"/>
      <c r="AC442" s="62"/>
      <c r="AD442" s="62"/>
      <c r="AE442" s="63"/>
      <c r="AF442" s="62"/>
      <c r="AG442" s="62"/>
      <c r="AH442" s="62"/>
      <c r="AI442" s="62"/>
      <c r="AJ442" s="62"/>
      <c r="AK442" s="62"/>
      <c r="AL442" s="62"/>
      <c r="AM442" s="62"/>
      <c r="AN442" s="62"/>
      <c r="AO442" s="62"/>
      <c r="AP442" s="62"/>
      <c r="AQ442" s="62"/>
      <c r="AR442" s="62"/>
      <c r="AS442" s="62"/>
      <c r="AT442" s="62"/>
      <c r="AU442" s="62"/>
      <c r="AV442" s="62"/>
      <c r="AW442" s="62"/>
      <c r="AX442" s="62"/>
      <c r="AY442" s="62"/>
      <c r="AZ442" s="62"/>
      <c r="BA442" s="62"/>
      <c r="BB442" s="62"/>
      <c r="BC442" s="62"/>
      <c r="BD442" s="62"/>
      <c r="BE442" s="62"/>
      <c r="BF442" s="62"/>
      <c r="BG442" s="62"/>
      <c r="BH442" s="62"/>
      <c r="BI442" s="62"/>
      <c r="BJ442" s="62"/>
      <c r="BK442" s="62"/>
      <c r="BL442" s="62"/>
      <c r="BM442" s="62"/>
      <c r="BN442" s="62"/>
      <c r="BO442" s="62"/>
      <c r="BP442" s="62"/>
      <c r="BQ442" s="62"/>
      <c r="BR442" s="62"/>
      <c r="BS442" s="62"/>
      <c r="BT442" s="62"/>
      <c r="BU442" s="62"/>
      <c r="BV442" s="62"/>
      <c r="BW442" s="62"/>
      <c r="BX442" s="62"/>
      <c r="BY442" s="62"/>
      <c r="BZ442" s="62"/>
      <c r="CA442" s="62"/>
      <c r="CB442" s="62"/>
      <c r="CC442" s="62"/>
      <c r="CD442" s="62"/>
      <c r="CE442" s="62"/>
    </row>
    <row r="443" spans="1:83" ht="19.5" customHeight="1" x14ac:dyDescent="0.25">
      <c r="A443" s="62"/>
      <c r="B443" s="77"/>
      <c r="C443" s="77"/>
      <c r="D443" s="83"/>
      <c r="E443" s="77"/>
      <c r="F443" s="77"/>
      <c r="G443" s="77"/>
      <c r="H443" s="85"/>
      <c r="I443" s="77"/>
      <c r="J443" s="86"/>
      <c r="K443" s="77"/>
      <c r="L443" s="78"/>
      <c r="M443" s="77"/>
      <c r="N443" s="80"/>
      <c r="O443" s="80"/>
      <c r="P443" s="80"/>
      <c r="Q443" s="80"/>
      <c r="R443" s="80"/>
      <c r="S443" s="80"/>
      <c r="T443" s="77"/>
      <c r="U443" s="77"/>
      <c r="V443" s="62"/>
      <c r="W443" s="62"/>
      <c r="X443" s="62"/>
      <c r="Y443" s="62"/>
      <c r="Z443" s="62"/>
      <c r="AA443" s="62"/>
      <c r="AB443" s="62"/>
      <c r="AC443" s="62"/>
      <c r="AD443" s="62"/>
      <c r="AE443" s="63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/>
      <c r="AW443" s="62"/>
      <c r="AX443" s="62"/>
      <c r="AY443" s="62"/>
      <c r="AZ443" s="62"/>
      <c r="BA443" s="62"/>
      <c r="BB443" s="62"/>
      <c r="BC443" s="62"/>
      <c r="BD443" s="62"/>
      <c r="BE443" s="62"/>
      <c r="BF443" s="62"/>
      <c r="BG443" s="62"/>
      <c r="BH443" s="62"/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2"/>
      <c r="BU443" s="62"/>
      <c r="BV443" s="62"/>
      <c r="BW443" s="62"/>
      <c r="BX443" s="62"/>
      <c r="BY443" s="62"/>
      <c r="BZ443" s="62"/>
      <c r="CA443" s="62"/>
      <c r="CB443" s="62"/>
      <c r="CC443" s="62"/>
      <c r="CD443" s="62"/>
      <c r="CE443" s="62"/>
    </row>
    <row r="444" spans="1:83" ht="19.5" customHeight="1" x14ac:dyDescent="0.25">
      <c r="A444" s="62"/>
      <c r="B444" s="77"/>
      <c r="C444" s="77"/>
      <c r="D444" s="83"/>
      <c r="E444" s="77"/>
      <c r="F444" s="77"/>
      <c r="G444" s="77"/>
      <c r="H444" s="85"/>
      <c r="I444" s="77"/>
      <c r="J444" s="86"/>
      <c r="K444" s="77"/>
      <c r="L444" s="78"/>
      <c r="M444" s="77"/>
      <c r="N444" s="80"/>
      <c r="O444" s="80"/>
      <c r="P444" s="80"/>
      <c r="Q444" s="80"/>
      <c r="R444" s="80"/>
      <c r="S444" s="80"/>
      <c r="T444" s="77"/>
      <c r="U444" s="77"/>
      <c r="V444" s="62"/>
      <c r="W444" s="62"/>
      <c r="X444" s="62"/>
      <c r="Y444" s="62"/>
      <c r="Z444" s="62"/>
      <c r="AA444" s="62"/>
      <c r="AB444" s="62"/>
      <c r="AC444" s="62"/>
      <c r="AD444" s="62"/>
      <c r="AE444" s="63"/>
      <c r="AF444" s="62"/>
      <c r="AG444" s="62"/>
      <c r="AH444" s="62"/>
      <c r="AI444" s="62"/>
      <c r="AJ444" s="62"/>
      <c r="AK444" s="62"/>
      <c r="AL444" s="62"/>
      <c r="AM444" s="62"/>
      <c r="AN444" s="62"/>
      <c r="AO444" s="62"/>
      <c r="AP444" s="62"/>
      <c r="AQ444" s="62"/>
      <c r="AR444" s="62"/>
      <c r="AS444" s="62"/>
      <c r="AT444" s="62"/>
      <c r="AU444" s="62"/>
      <c r="AV444" s="62"/>
      <c r="AW444" s="62"/>
      <c r="AX444" s="62"/>
      <c r="AY444" s="62"/>
      <c r="AZ444" s="62"/>
      <c r="BA444" s="62"/>
      <c r="BB444" s="62"/>
      <c r="BC444" s="62"/>
      <c r="BD444" s="62"/>
      <c r="BE444" s="62"/>
      <c r="BF444" s="62"/>
      <c r="BG444" s="62"/>
      <c r="BH444" s="62"/>
      <c r="BI444" s="62"/>
      <c r="BJ444" s="62"/>
      <c r="BK444" s="62"/>
      <c r="BL444" s="62"/>
      <c r="BM444" s="62"/>
      <c r="BN444" s="62"/>
      <c r="BO444" s="62"/>
      <c r="BP444" s="62"/>
      <c r="BQ444" s="62"/>
      <c r="BR444" s="62"/>
      <c r="BS444" s="62"/>
      <c r="BT444" s="62"/>
      <c r="BU444" s="62"/>
      <c r="BV444" s="62"/>
      <c r="BW444" s="62"/>
      <c r="BX444" s="62"/>
      <c r="BY444" s="62"/>
      <c r="BZ444" s="62"/>
      <c r="CA444" s="62"/>
      <c r="CB444" s="62"/>
      <c r="CC444" s="62"/>
      <c r="CD444" s="62"/>
      <c r="CE444" s="62"/>
    </row>
    <row r="445" spans="1:83" ht="19.5" customHeight="1" x14ac:dyDescent="0.25">
      <c r="A445" s="62"/>
      <c r="B445" s="77"/>
      <c r="C445" s="77"/>
      <c r="D445" s="83"/>
      <c r="E445" s="77"/>
      <c r="F445" s="77"/>
      <c r="G445" s="77"/>
      <c r="H445" s="85"/>
      <c r="I445" s="77"/>
      <c r="J445" s="86"/>
      <c r="K445" s="77"/>
      <c r="L445" s="78"/>
      <c r="M445" s="77"/>
      <c r="N445" s="80"/>
      <c r="O445" s="80"/>
      <c r="P445" s="80"/>
      <c r="Q445" s="80"/>
      <c r="R445" s="80"/>
      <c r="S445" s="80"/>
      <c r="T445" s="77"/>
      <c r="U445" s="77"/>
      <c r="V445" s="62"/>
      <c r="W445" s="62"/>
      <c r="X445" s="62"/>
      <c r="Y445" s="62"/>
      <c r="Z445" s="62"/>
      <c r="AA445" s="62"/>
      <c r="AB445" s="62"/>
      <c r="AC445" s="62"/>
      <c r="AD445" s="62"/>
      <c r="AE445" s="63"/>
      <c r="AF445" s="62"/>
      <c r="AG445" s="62"/>
      <c r="AH445" s="62"/>
      <c r="AI445" s="62"/>
      <c r="AJ445" s="62"/>
      <c r="AK445" s="62"/>
      <c r="AL445" s="62"/>
      <c r="AM445" s="62"/>
      <c r="AN445" s="62"/>
      <c r="AO445" s="62"/>
      <c r="AP445" s="62"/>
      <c r="AQ445" s="62"/>
      <c r="AR445" s="62"/>
      <c r="AS445" s="62"/>
      <c r="AT445" s="62"/>
      <c r="AU445" s="62"/>
      <c r="AV445" s="62"/>
      <c r="AW445" s="62"/>
      <c r="AX445" s="62"/>
      <c r="AY445" s="62"/>
      <c r="AZ445" s="62"/>
      <c r="BA445" s="62"/>
      <c r="BB445" s="62"/>
      <c r="BC445" s="62"/>
      <c r="BD445" s="62"/>
      <c r="BE445" s="62"/>
      <c r="BF445" s="62"/>
      <c r="BG445" s="62"/>
      <c r="BH445" s="62"/>
      <c r="BI445" s="62"/>
      <c r="BJ445" s="62"/>
      <c r="BK445" s="62"/>
      <c r="BL445" s="62"/>
      <c r="BM445" s="62"/>
      <c r="BN445" s="62"/>
      <c r="BO445" s="62"/>
      <c r="BP445" s="62"/>
      <c r="BQ445" s="62"/>
      <c r="BR445" s="62"/>
      <c r="BS445" s="62"/>
      <c r="BT445" s="62"/>
      <c r="BU445" s="62"/>
      <c r="BV445" s="62"/>
      <c r="BW445" s="62"/>
      <c r="BX445" s="62"/>
      <c r="BY445" s="62"/>
      <c r="BZ445" s="62"/>
      <c r="CA445" s="62"/>
      <c r="CB445" s="62"/>
      <c r="CC445" s="62"/>
      <c r="CD445" s="62"/>
      <c r="CE445" s="62"/>
    </row>
    <row r="446" spans="1:83" ht="19.5" customHeight="1" x14ac:dyDescent="0.25">
      <c r="A446" s="62"/>
      <c r="B446" s="77"/>
      <c r="C446" s="77"/>
      <c r="D446" s="83"/>
      <c r="E446" s="77"/>
      <c r="F446" s="77"/>
      <c r="G446" s="77"/>
      <c r="H446" s="85"/>
      <c r="I446" s="77"/>
      <c r="J446" s="86"/>
      <c r="K446" s="77"/>
      <c r="L446" s="78"/>
      <c r="M446" s="77"/>
      <c r="N446" s="80"/>
      <c r="O446" s="80"/>
      <c r="P446" s="80"/>
      <c r="Q446" s="80"/>
      <c r="R446" s="80"/>
      <c r="S446" s="80"/>
      <c r="T446" s="77"/>
      <c r="U446" s="77"/>
      <c r="V446" s="62"/>
      <c r="W446" s="62"/>
      <c r="X446" s="62"/>
      <c r="Y446" s="62"/>
      <c r="Z446" s="62"/>
      <c r="AA446" s="62"/>
      <c r="AB446" s="62"/>
      <c r="AC446" s="62"/>
      <c r="AD446" s="62"/>
      <c r="AE446" s="63"/>
      <c r="AF446" s="62"/>
      <c r="AG446" s="62"/>
      <c r="AH446" s="62"/>
      <c r="AI446" s="62"/>
      <c r="AJ446" s="62"/>
      <c r="AK446" s="62"/>
      <c r="AL446" s="62"/>
      <c r="AM446" s="62"/>
      <c r="AN446" s="62"/>
      <c r="AO446" s="62"/>
      <c r="AP446" s="62"/>
      <c r="AQ446" s="62"/>
      <c r="AR446" s="62"/>
      <c r="AS446" s="62"/>
      <c r="AT446" s="62"/>
      <c r="AU446" s="62"/>
      <c r="AV446" s="62"/>
      <c r="AW446" s="62"/>
      <c r="AX446" s="62"/>
      <c r="AY446" s="62"/>
      <c r="AZ446" s="62"/>
      <c r="BA446" s="62"/>
      <c r="BB446" s="62"/>
      <c r="BC446" s="62"/>
      <c r="BD446" s="62"/>
      <c r="BE446" s="62"/>
      <c r="BF446" s="62"/>
      <c r="BG446" s="62"/>
      <c r="BH446" s="62"/>
      <c r="BI446" s="62"/>
      <c r="BJ446" s="62"/>
      <c r="BK446" s="62"/>
      <c r="BL446" s="62"/>
      <c r="BM446" s="62"/>
      <c r="BN446" s="62"/>
      <c r="BO446" s="62"/>
      <c r="BP446" s="62"/>
      <c r="BQ446" s="62"/>
      <c r="BR446" s="62"/>
      <c r="BS446" s="62"/>
      <c r="BT446" s="62"/>
      <c r="BU446" s="62"/>
      <c r="BV446" s="62"/>
      <c r="BW446" s="62"/>
      <c r="BX446" s="62"/>
      <c r="BY446" s="62"/>
      <c r="BZ446" s="62"/>
      <c r="CA446" s="62"/>
      <c r="CB446" s="62"/>
      <c r="CC446" s="62"/>
      <c r="CD446" s="62"/>
      <c r="CE446" s="62"/>
    </row>
    <row r="447" spans="1:83" ht="19.5" customHeight="1" x14ac:dyDescent="0.25">
      <c r="A447" s="62"/>
      <c r="B447" s="77"/>
      <c r="C447" s="77"/>
      <c r="D447" s="83"/>
      <c r="E447" s="77"/>
      <c r="F447" s="77"/>
      <c r="G447" s="77"/>
      <c r="H447" s="85"/>
      <c r="I447" s="77"/>
      <c r="J447" s="86"/>
      <c r="K447" s="77"/>
      <c r="L447" s="78"/>
      <c r="M447" s="77"/>
      <c r="N447" s="80"/>
      <c r="O447" s="80"/>
      <c r="P447" s="80"/>
      <c r="Q447" s="80"/>
      <c r="R447" s="80"/>
      <c r="S447" s="80"/>
      <c r="T447" s="77"/>
      <c r="U447" s="77"/>
      <c r="V447" s="62"/>
      <c r="W447" s="62"/>
      <c r="X447" s="62"/>
      <c r="Y447" s="62"/>
      <c r="Z447" s="62"/>
      <c r="AA447" s="62"/>
      <c r="AB447" s="62"/>
      <c r="AC447" s="62"/>
      <c r="AD447" s="62"/>
      <c r="AE447" s="63"/>
      <c r="AF447" s="62"/>
      <c r="AG447" s="62"/>
      <c r="AH447" s="62"/>
      <c r="AI447" s="62"/>
      <c r="AJ447" s="62"/>
      <c r="AK447" s="62"/>
      <c r="AL447" s="62"/>
      <c r="AM447" s="62"/>
      <c r="AN447" s="62"/>
      <c r="AO447" s="62"/>
      <c r="AP447" s="62"/>
      <c r="AQ447" s="62"/>
      <c r="AR447" s="62"/>
      <c r="AS447" s="62"/>
      <c r="AT447" s="62"/>
      <c r="AU447" s="62"/>
      <c r="AV447" s="62"/>
      <c r="AW447" s="62"/>
      <c r="AX447" s="62"/>
      <c r="AY447" s="62"/>
      <c r="AZ447" s="62"/>
      <c r="BA447" s="62"/>
      <c r="BB447" s="62"/>
      <c r="BC447" s="62"/>
      <c r="BD447" s="62"/>
      <c r="BE447" s="62"/>
      <c r="BF447" s="62"/>
      <c r="BG447" s="62"/>
      <c r="BH447" s="62"/>
      <c r="BI447" s="62"/>
      <c r="BJ447" s="62"/>
      <c r="BK447" s="62"/>
      <c r="BL447" s="62"/>
      <c r="BM447" s="62"/>
      <c r="BN447" s="62"/>
      <c r="BO447" s="62"/>
      <c r="BP447" s="62"/>
      <c r="BQ447" s="62"/>
      <c r="BR447" s="62"/>
      <c r="BS447" s="62"/>
      <c r="BT447" s="62"/>
      <c r="BU447" s="62"/>
      <c r="BV447" s="62"/>
      <c r="BW447" s="62"/>
      <c r="BX447" s="62"/>
      <c r="BY447" s="62"/>
      <c r="BZ447" s="62"/>
      <c r="CA447" s="62"/>
      <c r="CB447" s="62"/>
      <c r="CC447" s="62"/>
      <c r="CD447" s="62"/>
      <c r="CE447" s="62"/>
    </row>
    <row r="448" spans="1:83" ht="19.5" customHeight="1" x14ac:dyDescent="0.25">
      <c r="A448" s="62"/>
      <c r="B448" s="77"/>
      <c r="C448" s="77"/>
      <c r="D448" s="83"/>
      <c r="E448" s="77"/>
      <c r="F448" s="77"/>
      <c r="G448" s="77"/>
      <c r="H448" s="85"/>
      <c r="I448" s="77"/>
      <c r="J448" s="86"/>
      <c r="K448" s="77"/>
      <c r="L448" s="78"/>
      <c r="M448" s="77"/>
      <c r="N448" s="80"/>
      <c r="O448" s="80"/>
      <c r="P448" s="80"/>
      <c r="Q448" s="80"/>
      <c r="R448" s="80"/>
      <c r="S448" s="80"/>
      <c r="T448" s="77"/>
      <c r="U448" s="77"/>
      <c r="V448" s="62"/>
      <c r="W448" s="62"/>
      <c r="X448" s="62"/>
      <c r="Y448" s="62"/>
      <c r="Z448" s="62"/>
      <c r="AA448" s="62"/>
      <c r="AB448" s="62"/>
      <c r="AC448" s="62"/>
      <c r="AD448" s="62"/>
      <c r="AE448" s="63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/>
      <c r="AW448" s="62"/>
      <c r="AX448" s="62"/>
      <c r="AY448" s="62"/>
      <c r="AZ448" s="62"/>
      <c r="BA448" s="62"/>
      <c r="BB448" s="62"/>
      <c r="BC448" s="62"/>
      <c r="BD448" s="62"/>
      <c r="BE448" s="62"/>
      <c r="BF448" s="62"/>
      <c r="BG448" s="62"/>
      <c r="BH448" s="62"/>
      <c r="BI448" s="62"/>
      <c r="BJ448" s="62"/>
      <c r="BK448" s="62"/>
      <c r="BL448" s="62"/>
      <c r="BM448" s="62"/>
      <c r="BN448" s="62"/>
      <c r="BO448" s="62"/>
      <c r="BP448" s="62"/>
      <c r="BQ448" s="62"/>
      <c r="BR448" s="62"/>
      <c r="BS448" s="62"/>
      <c r="BT448" s="62"/>
      <c r="BU448" s="62"/>
      <c r="BV448" s="62"/>
      <c r="BW448" s="62"/>
      <c r="BX448" s="62"/>
      <c r="BY448" s="62"/>
      <c r="BZ448" s="62"/>
      <c r="CA448" s="62"/>
      <c r="CB448" s="62"/>
      <c r="CC448" s="62"/>
      <c r="CD448" s="62"/>
      <c r="CE448" s="62"/>
    </row>
    <row r="449" spans="1:83" ht="19.5" customHeight="1" x14ac:dyDescent="0.25">
      <c r="A449" s="62"/>
      <c r="B449" s="77"/>
      <c r="C449" s="77"/>
      <c r="D449" s="83"/>
      <c r="E449" s="77"/>
      <c r="F449" s="77"/>
      <c r="G449" s="77"/>
      <c r="H449" s="85"/>
      <c r="I449" s="77"/>
      <c r="J449" s="86"/>
      <c r="K449" s="77"/>
      <c r="L449" s="78"/>
      <c r="M449" s="77"/>
      <c r="N449" s="80"/>
      <c r="O449" s="80"/>
      <c r="P449" s="80"/>
      <c r="Q449" s="80"/>
      <c r="R449" s="80"/>
      <c r="S449" s="80"/>
      <c r="T449" s="77"/>
      <c r="U449" s="77"/>
      <c r="V449" s="62"/>
      <c r="W449" s="62"/>
      <c r="X449" s="62"/>
      <c r="Y449" s="62"/>
      <c r="Z449" s="62"/>
      <c r="AA449" s="62"/>
      <c r="AB449" s="62"/>
      <c r="AC449" s="62"/>
      <c r="AD449" s="62"/>
      <c r="AE449" s="63"/>
      <c r="AF449" s="62"/>
      <c r="AG449" s="62"/>
      <c r="AH449" s="62"/>
      <c r="AI449" s="62"/>
      <c r="AJ449" s="62"/>
      <c r="AK449" s="62"/>
      <c r="AL449" s="62"/>
      <c r="AM449" s="62"/>
      <c r="AN449" s="62"/>
      <c r="AO449" s="62"/>
      <c r="AP449" s="62"/>
      <c r="AQ449" s="62"/>
      <c r="AR449" s="62"/>
      <c r="AS449" s="62"/>
      <c r="AT449" s="62"/>
      <c r="AU449" s="62"/>
      <c r="AV449" s="62"/>
      <c r="AW449" s="62"/>
      <c r="AX449" s="62"/>
      <c r="AY449" s="62"/>
      <c r="AZ449" s="62"/>
      <c r="BA449" s="62"/>
      <c r="BB449" s="62"/>
      <c r="BC449" s="62"/>
      <c r="BD449" s="62"/>
      <c r="BE449" s="62"/>
      <c r="BF449" s="62"/>
      <c r="BG449" s="62"/>
      <c r="BH449" s="62"/>
      <c r="BI449" s="62"/>
      <c r="BJ449" s="62"/>
      <c r="BK449" s="62"/>
      <c r="BL449" s="62"/>
      <c r="BM449" s="62"/>
      <c r="BN449" s="62"/>
      <c r="BO449" s="62"/>
      <c r="BP449" s="62"/>
      <c r="BQ449" s="62"/>
      <c r="BR449" s="62"/>
      <c r="BS449" s="62"/>
      <c r="BT449" s="62"/>
      <c r="BU449" s="62"/>
      <c r="BV449" s="62"/>
      <c r="BW449" s="62"/>
      <c r="BX449" s="62"/>
      <c r="BY449" s="62"/>
      <c r="BZ449" s="62"/>
      <c r="CA449" s="62"/>
      <c r="CB449" s="62"/>
      <c r="CC449" s="62"/>
      <c r="CD449" s="62"/>
      <c r="CE449" s="62"/>
    </row>
    <row r="450" spans="1:83" ht="19.5" customHeight="1" x14ac:dyDescent="0.25">
      <c r="A450" s="62"/>
      <c r="B450" s="77"/>
      <c r="C450" s="77"/>
      <c r="D450" s="83"/>
      <c r="E450" s="77"/>
      <c r="F450" s="77"/>
      <c r="G450" s="77"/>
      <c r="H450" s="85"/>
      <c r="I450" s="77"/>
      <c r="J450" s="86"/>
      <c r="K450" s="77"/>
      <c r="L450" s="78"/>
      <c r="M450" s="77"/>
      <c r="N450" s="80"/>
      <c r="O450" s="80"/>
      <c r="P450" s="80"/>
      <c r="Q450" s="80"/>
      <c r="R450" s="80"/>
      <c r="S450" s="80"/>
      <c r="T450" s="77"/>
      <c r="U450" s="77"/>
      <c r="V450" s="62"/>
      <c r="W450" s="62"/>
      <c r="X450" s="62"/>
      <c r="Y450" s="62"/>
      <c r="Z450" s="62"/>
      <c r="AA450" s="62"/>
      <c r="AB450" s="62"/>
      <c r="AC450" s="62"/>
      <c r="AD450" s="62"/>
      <c r="AE450" s="63"/>
      <c r="AF450" s="62"/>
      <c r="AG450" s="62"/>
      <c r="AH450" s="62"/>
      <c r="AI450" s="62"/>
      <c r="AJ450" s="62"/>
      <c r="AK450" s="62"/>
      <c r="AL450" s="62"/>
      <c r="AM450" s="62"/>
      <c r="AN450" s="62"/>
      <c r="AO450" s="62"/>
      <c r="AP450" s="62"/>
      <c r="AQ450" s="62"/>
      <c r="AR450" s="62"/>
      <c r="AS450" s="62"/>
      <c r="AT450" s="62"/>
      <c r="AU450" s="62"/>
      <c r="AV450" s="62"/>
      <c r="AW450" s="62"/>
      <c r="AX450" s="62"/>
      <c r="AY450" s="62"/>
      <c r="AZ450" s="62"/>
      <c r="BA450" s="62"/>
      <c r="BB450" s="62"/>
      <c r="BC450" s="62"/>
      <c r="BD450" s="62"/>
      <c r="BE450" s="62"/>
      <c r="BF450" s="62"/>
      <c r="BG450" s="62"/>
      <c r="BH450" s="62"/>
      <c r="BI450" s="62"/>
      <c r="BJ450" s="62"/>
      <c r="BK450" s="62"/>
      <c r="BL450" s="62"/>
      <c r="BM450" s="62"/>
      <c r="BN450" s="62"/>
      <c r="BO450" s="62"/>
      <c r="BP450" s="62"/>
      <c r="BQ450" s="62"/>
      <c r="BR450" s="62"/>
      <c r="BS450" s="62"/>
      <c r="BT450" s="62"/>
      <c r="BU450" s="62"/>
      <c r="BV450" s="62"/>
      <c r="BW450" s="62"/>
      <c r="BX450" s="62"/>
      <c r="BY450" s="62"/>
      <c r="BZ450" s="62"/>
      <c r="CA450" s="62"/>
      <c r="CB450" s="62"/>
      <c r="CC450" s="62"/>
      <c r="CD450" s="62"/>
      <c r="CE450" s="62"/>
    </row>
    <row r="451" spans="1:83" ht="19.5" customHeight="1" x14ac:dyDescent="0.25">
      <c r="A451" s="62"/>
      <c r="B451" s="77"/>
      <c r="C451" s="77"/>
      <c r="D451" s="83"/>
      <c r="E451" s="77"/>
      <c r="F451" s="77"/>
      <c r="G451" s="77"/>
      <c r="H451" s="85"/>
      <c r="I451" s="77"/>
      <c r="J451" s="86"/>
      <c r="K451" s="77"/>
      <c r="L451" s="78"/>
      <c r="M451" s="77"/>
      <c r="N451" s="80"/>
      <c r="O451" s="80"/>
      <c r="P451" s="80"/>
      <c r="Q451" s="80"/>
      <c r="R451" s="80"/>
      <c r="S451" s="80"/>
      <c r="T451" s="77"/>
      <c r="U451" s="77"/>
      <c r="V451" s="62"/>
      <c r="W451" s="62"/>
      <c r="X451" s="62"/>
      <c r="Y451" s="62"/>
      <c r="Z451" s="62"/>
      <c r="AA451" s="62"/>
      <c r="AB451" s="62"/>
      <c r="AC451" s="62"/>
      <c r="AD451" s="62"/>
      <c r="AE451" s="63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  <c r="AR451" s="62"/>
      <c r="AS451" s="62"/>
      <c r="AT451" s="62"/>
      <c r="AU451" s="62"/>
      <c r="AV451" s="62"/>
      <c r="AW451" s="62"/>
      <c r="AX451" s="62"/>
      <c r="AY451" s="62"/>
      <c r="AZ451" s="62"/>
      <c r="BA451" s="62"/>
      <c r="BB451" s="62"/>
      <c r="BC451" s="62"/>
      <c r="BD451" s="62"/>
      <c r="BE451" s="62"/>
      <c r="BF451" s="62"/>
      <c r="BG451" s="62"/>
      <c r="BH451" s="62"/>
      <c r="BI451" s="62"/>
      <c r="BJ451" s="62"/>
      <c r="BK451" s="62"/>
      <c r="BL451" s="62"/>
      <c r="BM451" s="62"/>
      <c r="BN451" s="62"/>
      <c r="BO451" s="62"/>
      <c r="BP451" s="62"/>
      <c r="BQ451" s="62"/>
      <c r="BR451" s="62"/>
      <c r="BS451" s="62"/>
      <c r="BT451" s="62"/>
      <c r="BU451" s="62"/>
      <c r="BV451" s="62"/>
      <c r="BW451" s="62"/>
      <c r="BX451" s="62"/>
      <c r="BY451" s="62"/>
      <c r="BZ451" s="62"/>
      <c r="CA451" s="62"/>
      <c r="CB451" s="62"/>
      <c r="CC451" s="62"/>
      <c r="CD451" s="62"/>
      <c r="CE451" s="62"/>
    </row>
    <row r="452" spans="1:83" ht="19.5" customHeight="1" x14ac:dyDescent="0.25">
      <c r="A452" s="62"/>
      <c r="B452" s="77"/>
      <c r="C452" s="77"/>
      <c r="D452" s="83"/>
      <c r="E452" s="77"/>
      <c r="F452" s="77"/>
      <c r="G452" s="77"/>
      <c r="H452" s="85"/>
      <c r="I452" s="77"/>
      <c r="J452" s="86"/>
      <c r="K452" s="77"/>
      <c r="L452" s="78"/>
      <c r="M452" s="77"/>
      <c r="N452" s="80"/>
      <c r="O452" s="80"/>
      <c r="P452" s="80"/>
      <c r="Q452" s="80"/>
      <c r="R452" s="80"/>
      <c r="S452" s="80"/>
      <c r="T452" s="77"/>
      <c r="U452" s="77"/>
      <c r="V452" s="62"/>
      <c r="W452" s="62"/>
      <c r="X452" s="62"/>
      <c r="Y452" s="62"/>
      <c r="Z452" s="62"/>
      <c r="AA452" s="62"/>
      <c r="AB452" s="62"/>
      <c r="AC452" s="62"/>
      <c r="AD452" s="62"/>
      <c r="AE452" s="63"/>
      <c r="AF452" s="62"/>
      <c r="AG452" s="62"/>
      <c r="AH452" s="62"/>
      <c r="AI452" s="62"/>
      <c r="AJ452" s="62"/>
      <c r="AK452" s="62"/>
      <c r="AL452" s="62"/>
      <c r="AM452" s="62"/>
      <c r="AN452" s="62"/>
      <c r="AO452" s="62"/>
      <c r="AP452" s="62"/>
      <c r="AQ452" s="62"/>
      <c r="AR452" s="62"/>
      <c r="AS452" s="62"/>
      <c r="AT452" s="62"/>
      <c r="AU452" s="62"/>
      <c r="AV452" s="62"/>
      <c r="AW452" s="62"/>
      <c r="AX452" s="62"/>
      <c r="AY452" s="62"/>
      <c r="AZ452" s="62"/>
      <c r="BA452" s="62"/>
      <c r="BB452" s="62"/>
      <c r="BC452" s="62"/>
      <c r="BD452" s="62"/>
      <c r="BE452" s="62"/>
      <c r="BF452" s="62"/>
      <c r="BG452" s="62"/>
      <c r="BH452" s="62"/>
      <c r="BI452" s="62"/>
      <c r="BJ452" s="62"/>
      <c r="BK452" s="62"/>
      <c r="BL452" s="62"/>
      <c r="BM452" s="62"/>
      <c r="BN452" s="62"/>
      <c r="BO452" s="62"/>
      <c r="BP452" s="62"/>
      <c r="BQ452" s="62"/>
      <c r="BR452" s="62"/>
      <c r="BS452" s="62"/>
      <c r="BT452" s="62"/>
      <c r="BU452" s="62"/>
      <c r="BV452" s="62"/>
      <c r="BW452" s="62"/>
      <c r="BX452" s="62"/>
      <c r="BY452" s="62"/>
      <c r="BZ452" s="62"/>
      <c r="CA452" s="62"/>
      <c r="CB452" s="62"/>
      <c r="CC452" s="62"/>
      <c r="CD452" s="62"/>
      <c r="CE452" s="62"/>
    </row>
    <row r="453" spans="1:83" ht="19.5" customHeight="1" x14ac:dyDescent="0.25">
      <c r="A453" s="62"/>
      <c r="B453" s="77"/>
      <c r="C453" s="77"/>
      <c r="D453" s="83"/>
      <c r="E453" s="77"/>
      <c r="F453" s="77"/>
      <c r="G453" s="77"/>
      <c r="H453" s="85"/>
      <c r="I453" s="77"/>
      <c r="J453" s="86"/>
      <c r="K453" s="77"/>
      <c r="L453" s="78"/>
      <c r="M453" s="77"/>
      <c r="N453" s="80"/>
      <c r="O453" s="80"/>
      <c r="P453" s="80"/>
      <c r="Q453" s="80"/>
      <c r="R453" s="80"/>
      <c r="S453" s="80"/>
      <c r="T453" s="77"/>
      <c r="U453" s="77"/>
      <c r="V453" s="62"/>
      <c r="W453" s="62"/>
      <c r="X453" s="62"/>
      <c r="Y453" s="62"/>
      <c r="Z453" s="62"/>
      <c r="AA453" s="62"/>
      <c r="AB453" s="62"/>
      <c r="AC453" s="62"/>
      <c r="AD453" s="62"/>
      <c r="AE453" s="63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/>
      <c r="AW453" s="62"/>
      <c r="AX453" s="62"/>
      <c r="AY453" s="62"/>
      <c r="AZ453" s="62"/>
      <c r="BA453" s="62"/>
      <c r="BB453" s="62"/>
      <c r="BC453" s="62"/>
      <c r="BD453" s="62"/>
      <c r="BE453" s="62"/>
      <c r="BF453" s="62"/>
      <c r="BG453" s="62"/>
      <c r="BH453" s="62"/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2"/>
      <c r="BV453" s="62"/>
      <c r="BW453" s="62"/>
      <c r="BX453" s="62"/>
      <c r="BY453" s="62"/>
      <c r="BZ453" s="62"/>
      <c r="CA453" s="62"/>
      <c r="CB453" s="62"/>
      <c r="CC453" s="62"/>
      <c r="CD453" s="62"/>
      <c r="CE453" s="62"/>
    </row>
  </sheetData>
  <autoFilter ref="C6:U388" xr:uid="{00000000-0009-0000-0000-000004000000}"/>
  <mergeCells count="7">
    <mergeCell ref="N5:R5"/>
    <mergeCell ref="B3:C3"/>
    <mergeCell ref="B4:C4"/>
    <mergeCell ref="B5:B9"/>
    <mergeCell ref="C5:I5"/>
    <mergeCell ref="J5:L5"/>
    <mergeCell ref="T5:U5"/>
  </mergeCells>
  <conditionalFormatting sqref="B10:I10 K10:U10 O10:P11 B11:C37 K11:P37 R11:R37 Q11:Q39 K38:R38 U10:U130 B38:B78 M39:P39 R39 C39:L59 M40:R64 C60:I62 L60:L64 D63:I64 C63:C65 D65:R65 C66:R78 B79:R85 C86:R94 B86:B114 C95:K99 L95:R100 S11:T130 I100:K100 C100:H101 I101:R101 C102:R114 B115:R121 C122:R130 B122:B132 C132:R132 S132:U137 B133:G133 H133:R135 B134:B138 C136:R137 B139:P139 Q139:R140 C140:P140 B140:B156 C141:R156 S139:U157 O156:P161 B157:R157 B158:B300 T293:T299 C261:R300 B327:E329 F327:M330 B330:B342 N337:R338 C337:M339 N339:S339 F342:R343 B343:E343 B344:B354 C345:D354 E347:H354 K351:L355 B355:H355 B356:B388 C356:L378 M372:M378 N372:R374 N375:S378 C379:S388 B389:S453 C335:R336 C344:R344 N301:R313 C131:U131 C138:U138 C331:S334 C340:S341 S342:S372 C158:U260 L345:L350 M345:R371 B301:M326 T331:U453 S293:S309 S261:U292 N314:S330 S335:S338 T300:U323">
    <cfRule type="expression" dxfId="22" priority="1">
      <formula>$U10=""</formula>
    </cfRule>
  </conditionalFormatting>
  <conditionalFormatting sqref="C38">
    <cfRule type="expression" dxfId="21" priority="16">
      <formula>$U38=""</formula>
    </cfRule>
  </conditionalFormatting>
  <conditionalFormatting sqref="C330:E330">
    <cfRule type="expression" dxfId="20" priority="1655">
      <formula>$U330=""</formula>
    </cfRule>
  </conditionalFormatting>
  <conditionalFormatting sqref="C342:E342">
    <cfRule type="expression" dxfId="19" priority="2193">
      <formula>$U342=""</formula>
    </cfRule>
  </conditionalFormatting>
  <conditionalFormatting sqref="C134:G135">
    <cfRule type="expression" dxfId="18" priority="164">
      <formula>$U134=""</formula>
    </cfRule>
  </conditionalFormatting>
  <conditionalFormatting sqref="D11:I38">
    <cfRule type="expression" dxfId="17" priority="3575">
      <formula>$U11=""</formula>
    </cfRule>
  </conditionalFormatting>
  <conditionalFormatting sqref="E345:J346">
    <cfRule type="expression" dxfId="16" priority="2444">
      <formula>$U345=""</formula>
    </cfRule>
  </conditionalFormatting>
  <conditionalFormatting sqref="I347:J355">
    <cfRule type="expression" dxfId="15" priority="2711">
      <formula>$U347=""</formula>
    </cfRule>
  </conditionalFormatting>
  <conditionalFormatting sqref="J10:J38">
    <cfRule type="expression" dxfId="14" priority="3576">
      <formula>$U10=""</formula>
    </cfRule>
  </conditionalFormatting>
  <conditionalFormatting sqref="J60:K64">
    <cfRule type="expression" dxfId="13" priority="122">
      <formula>$U60=""</formula>
    </cfRule>
  </conditionalFormatting>
  <conditionalFormatting sqref="K345:K350">
    <cfRule type="expression" dxfId="12" priority="2482">
      <formula>$U345=""</formula>
    </cfRule>
  </conditionalFormatting>
  <conditionalFormatting sqref="S310:S313">
    <cfRule type="expression" dxfId="11" priority="901">
      <formula>$U310=""</formula>
    </cfRule>
  </conditionalFormatting>
  <conditionalFormatting sqref="S373:S374">
    <cfRule type="expression" dxfId="10" priority="3366">
      <formula>$U373=""</formula>
    </cfRule>
  </conditionalFormatting>
  <conditionalFormatting sqref="T324:U330">
    <cfRule type="expression" dxfId="9" priority="1055">
      <formula>$U324=""</formula>
    </cfRule>
  </conditionalFormatting>
  <conditionalFormatting sqref="U135">
    <cfRule type="expression" dxfId="8" priority="208">
      <formula>$U135=""</formula>
    </cfRule>
  </conditionalFormatting>
  <conditionalFormatting sqref="U141">
    <cfRule type="expression" dxfId="7" priority="154">
      <formula>$U141=""</formula>
    </cfRule>
  </conditionalFormatting>
  <conditionalFormatting sqref="U293:U299">
    <cfRule type="expression" dxfId="6" priority="413">
      <formula>$U293=""</formula>
    </cfRule>
  </conditionalFormatting>
  <conditionalFormatting sqref="AC1:AD453">
    <cfRule type="expression" dxfId="3" priority="187">
      <formula>ISERROR(AC1)</formula>
    </cfRule>
    <cfRule type="cellIs" dxfId="2" priority="188" operator="equal">
      <formula>"REV"</formula>
    </cfRule>
  </conditionalFormatting>
  <conditionalFormatting sqref="AE8">
    <cfRule type="expression" dxfId="1" priority="197">
      <formula>ISERROR(AE8)</formula>
    </cfRule>
    <cfRule type="cellIs" dxfId="0" priority="198" operator="equal">
      <formula>"REV"</formula>
    </cfRule>
  </conditionalFormatting>
  <pageMargins left="0.7" right="0.7" top="0.75" bottom="0.75" header="0" footer="0"/>
  <pageSetup fitToHeight="0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ErrorMessage="1" xr:uid="{00000000-0002-0000-0400-000000000000}">
          <x14:formula1>
            <xm:f>Aux!$G$3:$G$17</xm:f>
          </x14:formula1>
          <xm:sqref>K10:K199 K203:K286 K291 K293:K300 K306 K309:K323 K325:K332 K335:K339 K345 K347:K350 K352:K361 K373:K379 K381:K385 K388</xm:sqref>
        </x14:dataValidation>
        <x14:dataValidation type="list" allowBlank="1" showErrorMessage="1" xr:uid="{00000000-0002-0000-0400-000001000000}">
          <x14:formula1>
            <xm:f>Aux!$B$3:$B$6</xm:f>
          </x14:formula1>
          <xm:sqref>E10:E199 E203:E288 E301:E303 E372:E388</xm:sqref>
        </x14:dataValidation>
        <x14:dataValidation type="list" allowBlank="1" showErrorMessage="1" xr:uid="{00000000-0002-0000-0400-000002000000}">
          <x14:formula1>
            <xm:f>Aux!$E$3:$E$6</xm:f>
          </x14:formula1>
          <xm:sqref>I10:I199 I203:I339 I343:I345 I354:I388</xm:sqref>
        </x14:dataValidation>
        <x14:dataValidation type="list" allowBlank="1" showErrorMessage="1" xr:uid="{00000000-0002-0000-0400-000003000000}">
          <x14:formula1>
            <xm:f>Aux!$B$10:$B$12</xm:f>
          </x14:formula1>
          <xm:sqref>J10:J199 J203:J286 J291 J293:J300 J306 J309:J323 J325:J332 J335:J339 J345 J347:J361 J370 J373:J379 J381:J385 J388</xm:sqref>
        </x14:dataValidation>
        <x14:dataValidation type="list" allowBlank="1" showErrorMessage="1" xr:uid="{00000000-0002-0000-0400-000005000000}">
          <x14:formula1>
            <xm:f>Aux!$B$10:$B$11</xm:f>
          </x14:formula1>
          <xm:sqref>J3:J9</xm:sqref>
        </x14:dataValidation>
        <x14:dataValidation type="list" allowBlank="1" showErrorMessage="1" xr:uid="{00000000-0002-0000-0400-000006000000}">
          <x14:formula1>
            <xm:f>Aux!$J$5:$J$17</xm:f>
          </x14:formula1>
          <xm:sqref>G10:G199 G203:G339 G346:G356 G366:G388</xm:sqref>
        </x14:dataValidation>
        <x14:dataValidation type="list" allowBlank="1" showErrorMessage="1" xr:uid="{00000000-0002-0000-0400-000007000000}">
          <x14:formula1>
            <xm:f>'Resúmen cod colores'!$E$10:$E$18</xm:f>
          </x14:formula1>
          <xm:sqref>U10:U388</xm:sqref>
        </x14:dataValidation>
        <x14:dataValidation type="list" allowBlank="1" showErrorMessage="1" xr:uid="{00000000-0002-0000-0400-000008000000}">
          <x14:formula1>
            <xm:f>Aux!$C$3:$C$7</xm:f>
          </x14:formula1>
          <xm:sqref>F10:F199 H10:H199 F203:F339 H203:H339 F343:F356 H343:H356 F366:F388 H366:H388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showGridLines="0" topLeftCell="A2" workbookViewId="0"/>
  </sheetViews>
  <sheetFormatPr baseColWidth="10" defaultColWidth="14.42578125" defaultRowHeight="15" customHeight="1" x14ac:dyDescent="0.25"/>
  <cols>
    <col min="1" max="1" width="10" customWidth="1"/>
    <col min="2" max="2" width="8.7109375" customWidth="1"/>
    <col min="3" max="3" width="40.28515625" customWidth="1"/>
    <col min="4" max="4" width="17.140625" customWidth="1"/>
    <col min="5" max="5" width="16.85546875" customWidth="1"/>
    <col min="6" max="6" width="17.28515625" customWidth="1"/>
    <col min="7" max="7" width="18.28515625" customWidth="1"/>
    <col min="8" max="8" width="26.28515625" customWidth="1"/>
    <col min="9" max="9" width="39.85546875" customWidth="1"/>
    <col min="10" max="10" width="10.5703125" customWidth="1"/>
    <col min="11" max="11" width="11" customWidth="1"/>
    <col min="12" max="12" width="10.5703125" customWidth="1"/>
    <col min="13" max="13" width="11" customWidth="1"/>
    <col min="14" max="14" width="10.5703125" customWidth="1"/>
    <col min="15" max="15" width="11" customWidth="1"/>
    <col min="16" max="16" width="10.28515625" customWidth="1"/>
    <col min="17" max="17" width="11" customWidth="1"/>
    <col min="18" max="18" width="35.85546875" customWidth="1"/>
    <col min="19" max="19" width="9.85546875" customWidth="1"/>
    <col min="20" max="26" width="11.5703125" customWidth="1"/>
  </cols>
  <sheetData>
    <row r="1" spans="1:26" ht="11.25" hidden="1" customHeight="1" x14ac:dyDescent="0.25">
      <c r="A1" s="105"/>
      <c r="B1" s="106" t="str">
        <f t="shared" ref="B1:S1" si="0">+B3</f>
        <v>NO</v>
      </c>
      <c r="C1" s="106" t="str">
        <f t="shared" si="0"/>
        <v>ID DE DISENO</v>
      </c>
      <c r="D1" s="106" t="str">
        <f t="shared" si="0"/>
        <v>NO CP</v>
      </c>
      <c r="E1" s="106" t="str">
        <f t="shared" si="0"/>
        <v>SUBCATEGORIA</v>
      </c>
      <c r="F1" s="106" t="str">
        <f t="shared" si="0"/>
        <v>IMPLEMENTACION</v>
      </c>
      <c r="G1" s="106" t="str">
        <f t="shared" si="0"/>
        <v>LOCALIDAD</v>
      </c>
      <c r="H1" s="106" t="str">
        <f t="shared" si="0"/>
        <v>UPZ</v>
      </c>
      <c r="I1" s="106" t="str">
        <f t="shared" si="0"/>
        <v>DIRECCION</v>
      </c>
      <c r="J1" s="106" t="str">
        <f t="shared" si="0"/>
        <v>LAT1</v>
      </c>
      <c r="K1" s="106" t="str">
        <f t="shared" si="0"/>
        <v>LON1</v>
      </c>
      <c r="L1" s="106" t="str">
        <f t="shared" si="0"/>
        <v>LAT2</v>
      </c>
      <c r="M1" s="106" t="str">
        <f t="shared" si="0"/>
        <v>LON2</v>
      </c>
      <c r="N1" s="106" t="str">
        <f t="shared" si="0"/>
        <v>LAT3</v>
      </c>
      <c r="O1" s="106" t="str">
        <f t="shared" si="0"/>
        <v>LON3</v>
      </c>
      <c r="P1" s="106" t="str">
        <f t="shared" si="0"/>
        <v>LAT4</v>
      </c>
      <c r="Q1" s="106" t="str">
        <f t="shared" si="0"/>
        <v>LON4</v>
      </c>
      <c r="R1" s="106" t="str">
        <f t="shared" si="0"/>
        <v>ESTADO</v>
      </c>
      <c r="S1" s="106" t="str">
        <f t="shared" si="0"/>
        <v>CUENTA</v>
      </c>
      <c r="T1" s="107"/>
      <c r="U1" s="107"/>
      <c r="V1" s="107"/>
      <c r="W1" s="107"/>
      <c r="X1" s="107"/>
      <c r="Y1" s="107"/>
      <c r="Z1" s="107"/>
    </row>
    <row r="2" spans="1:26" ht="11.25" customHeight="1" x14ac:dyDescent="0.25">
      <c r="A2" s="108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3"/>
      <c r="U2" s="3"/>
      <c r="V2" s="3"/>
      <c r="W2" s="3"/>
      <c r="X2" s="3"/>
      <c r="Y2" s="3"/>
      <c r="Z2" s="3"/>
    </row>
    <row r="3" spans="1:26" ht="11.25" customHeight="1" x14ac:dyDescent="0.25">
      <c r="A3" s="110"/>
      <c r="B3" s="111" t="s">
        <v>159</v>
      </c>
      <c r="C3" s="111" t="s">
        <v>160</v>
      </c>
      <c r="D3" s="111" t="s">
        <v>161</v>
      </c>
      <c r="E3" s="111" t="s">
        <v>162</v>
      </c>
      <c r="F3" s="111" t="s">
        <v>163</v>
      </c>
      <c r="G3" s="111" t="s">
        <v>164</v>
      </c>
      <c r="H3" s="111" t="s">
        <v>112</v>
      </c>
      <c r="I3" s="111" t="s">
        <v>165</v>
      </c>
      <c r="J3" s="112" t="s">
        <v>166</v>
      </c>
      <c r="K3" s="112" t="s">
        <v>167</v>
      </c>
      <c r="L3" s="112" t="s">
        <v>168</v>
      </c>
      <c r="M3" s="112" t="s">
        <v>169</v>
      </c>
      <c r="N3" s="112" t="s">
        <v>170</v>
      </c>
      <c r="O3" s="112" t="s">
        <v>171</v>
      </c>
      <c r="P3" s="112" t="s">
        <v>172</v>
      </c>
      <c r="Q3" s="112" t="s">
        <v>173</v>
      </c>
      <c r="R3" s="113" t="s">
        <v>85</v>
      </c>
      <c r="S3" s="113" t="s">
        <v>174</v>
      </c>
      <c r="T3" s="114"/>
      <c r="U3" s="114"/>
      <c r="V3" s="114"/>
      <c r="W3" s="114"/>
      <c r="X3" s="114"/>
      <c r="Y3" s="114"/>
      <c r="Z3" s="114"/>
    </row>
    <row r="4" spans="1:26" ht="11.25" customHeight="1" x14ac:dyDescent="0.25">
      <c r="A4" s="110"/>
      <c r="B4" s="111"/>
      <c r="C4" s="111"/>
      <c r="D4" s="111"/>
      <c r="E4" s="111"/>
      <c r="F4" s="111"/>
      <c r="G4" s="111"/>
      <c r="H4" s="111"/>
      <c r="I4" s="111"/>
      <c r="J4" s="166" t="s">
        <v>175</v>
      </c>
      <c r="K4" s="167"/>
      <c r="L4" s="167"/>
      <c r="M4" s="167"/>
      <c r="N4" s="167"/>
      <c r="O4" s="167"/>
      <c r="P4" s="167"/>
      <c r="Q4" s="154"/>
      <c r="R4" s="115"/>
      <c r="S4" s="115"/>
      <c r="T4" s="114"/>
      <c r="U4" s="114"/>
      <c r="V4" s="114"/>
      <c r="W4" s="114"/>
      <c r="X4" s="114"/>
      <c r="Y4" s="114"/>
      <c r="Z4" s="114"/>
    </row>
    <row r="5" spans="1:26" ht="11.25" customHeight="1" x14ac:dyDescent="0.25">
      <c r="A5" s="110"/>
      <c r="B5" s="111"/>
      <c r="C5" s="111"/>
      <c r="D5" s="111"/>
      <c r="E5" s="111"/>
      <c r="F5" s="111"/>
      <c r="G5" s="111"/>
      <c r="H5" s="111"/>
      <c r="I5" s="111"/>
      <c r="J5" s="166" t="s">
        <v>176</v>
      </c>
      <c r="K5" s="167"/>
      <c r="L5" s="167"/>
      <c r="M5" s="154"/>
      <c r="N5" s="112"/>
      <c r="O5" s="112"/>
      <c r="P5" s="112"/>
      <c r="Q5" s="112"/>
      <c r="R5" s="115"/>
      <c r="S5" s="115"/>
      <c r="T5" s="114"/>
      <c r="U5" s="114"/>
      <c r="V5" s="114"/>
      <c r="W5" s="114"/>
      <c r="X5" s="114"/>
      <c r="Y5" s="114"/>
      <c r="Z5" s="114"/>
    </row>
    <row r="6" spans="1:26" ht="11.25" customHeight="1" x14ac:dyDescent="0.25">
      <c r="A6" s="110"/>
      <c r="B6" s="113"/>
      <c r="C6" s="113"/>
      <c r="D6" s="113"/>
      <c r="E6" s="113"/>
      <c r="F6" s="113"/>
      <c r="G6" s="113"/>
      <c r="H6" s="113"/>
      <c r="I6" s="113"/>
      <c r="J6" s="168" t="s">
        <v>177</v>
      </c>
      <c r="K6" s="169"/>
      <c r="L6" s="112"/>
      <c r="M6" s="112"/>
      <c r="N6" s="112"/>
      <c r="O6" s="112"/>
      <c r="P6" s="112"/>
      <c r="Q6" s="112"/>
      <c r="R6" s="116"/>
      <c r="S6" s="116"/>
      <c r="T6" s="114"/>
      <c r="U6" s="114"/>
      <c r="V6" s="114"/>
      <c r="W6" s="114"/>
      <c r="X6" s="114"/>
      <c r="Y6" s="114"/>
      <c r="Z6" s="114"/>
    </row>
    <row r="7" spans="1:26" ht="11.25" customHeight="1" x14ac:dyDescent="0.25">
      <c r="A7" s="108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3"/>
      <c r="U7" s="3"/>
      <c r="V7" s="3"/>
      <c r="W7" s="3"/>
      <c r="X7" s="3"/>
      <c r="Y7" s="3"/>
      <c r="Z7" s="3"/>
    </row>
    <row r="8" spans="1:26" ht="11.25" customHeight="1" x14ac:dyDescent="0.25">
      <c r="A8" s="108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3"/>
      <c r="U8" s="3"/>
      <c r="V8" s="3"/>
      <c r="W8" s="3"/>
      <c r="X8" s="3"/>
      <c r="Y8" s="3"/>
      <c r="Z8" s="3"/>
    </row>
    <row r="9" spans="1:26" ht="11.25" customHeight="1" x14ac:dyDescent="0.25">
      <c r="A9" s="108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3"/>
      <c r="U9" s="3"/>
      <c r="V9" s="3"/>
      <c r="W9" s="3"/>
      <c r="X9" s="3"/>
      <c r="Y9" s="3"/>
      <c r="Z9" s="3"/>
    </row>
    <row r="10" spans="1:26" ht="11.25" customHeight="1" x14ac:dyDescent="0.25">
      <c r="A10" s="108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3"/>
      <c r="U10" s="3"/>
      <c r="V10" s="3"/>
      <c r="W10" s="3"/>
      <c r="X10" s="3"/>
      <c r="Y10" s="3"/>
      <c r="Z10" s="3"/>
    </row>
    <row r="11" spans="1:26" ht="11.25" customHeight="1" x14ac:dyDescent="0.25">
      <c r="A11" s="108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3"/>
      <c r="U11" s="3"/>
      <c r="V11" s="3"/>
      <c r="W11" s="3"/>
      <c r="X11" s="3"/>
      <c r="Y11" s="3"/>
      <c r="Z11" s="3"/>
    </row>
    <row r="12" spans="1:26" ht="11.25" customHeight="1" x14ac:dyDescent="0.25">
      <c r="A12" s="108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3"/>
      <c r="U12" s="3"/>
      <c r="V12" s="3"/>
      <c r="W12" s="3"/>
      <c r="X12" s="3"/>
      <c r="Y12" s="3"/>
      <c r="Z12" s="3"/>
    </row>
    <row r="13" spans="1:26" ht="11.25" customHeight="1" x14ac:dyDescent="0.25">
      <c r="A13" s="108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3"/>
      <c r="U13" s="3"/>
      <c r="V13" s="3"/>
      <c r="W13" s="3"/>
      <c r="X13" s="3"/>
      <c r="Y13" s="3"/>
      <c r="Z13" s="3"/>
    </row>
    <row r="14" spans="1:26" ht="11.25" customHeight="1" x14ac:dyDescent="0.25">
      <c r="A14" s="108"/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3"/>
      <c r="U14" s="3"/>
      <c r="V14" s="3"/>
      <c r="W14" s="3"/>
      <c r="X14" s="3"/>
      <c r="Y14" s="3"/>
      <c r="Z14" s="3"/>
    </row>
    <row r="15" spans="1:26" ht="11.25" customHeight="1" x14ac:dyDescent="0.25">
      <c r="A15" s="108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3"/>
      <c r="U15" s="3"/>
      <c r="V15" s="3"/>
      <c r="W15" s="3"/>
      <c r="X15" s="3"/>
      <c r="Y15" s="3"/>
      <c r="Z15" s="3"/>
    </row>
    <row r="16" spans="1:26" ht="11.25" customHeight="1" x14ac:dyDescent="0.25">
      <c r="A16" s="108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3"/>
      <c r="U16" s="3"/>
      <c r="V16" s="3"/>
      <c r="W16" s="3"/>
      <c r="X16" s="3"/>
      <c r="Y16" s="3"/>
      <c r="Z16" s="3"/>
    </row>
    <row r="17" spans="1:26" ht="11.25" customHeight="1" x14ac:dyDescent="0.25">
      <c r="A17" s="108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3"/>
      <c r="U17" s="3"/>
      <c r="V17" s="3"/>
      <c r="W17" s="3"/>
      <c r="X17" s="3"/>
      <c r="Y17" s="3"/>
      <c r="Z17" s="3"/>
    </row>
    <row r="18" spans="1:26" ht="11.25" customHeight="1" x14ac:dyDescent="0.25">
      <c r="A18" s="108"/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3"/>
      <c r="U18" s="3"/>
      <c r="V18" s="3"/>
      <c r="W18" s="3"/>
      <c r="X18" s="3"/>
      <c r="Y18" s="3"/>
      <c r="Z18" s="3"/>
    </row>
    <row r="19" spans="1:26" ht="11.25" customHeight="1" x14ac:dyDescent="0.25">
      <c r="A19" s="108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3"/>
      <c r="U19" s="3"/>
      <c r="V19" s="3"/>
      <c r="W19" s="3"/>
      <c r="X19" s="3"/>
      <c r="Y19" s="3"/>
      <c r="Z19" s="3"/>
    </row>
    <row r="20" spans="1:26" ht="11.25" customHeight="1" x14ac:dyDescent="0.25">
      <c r="A20" s="108"/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3"/>
      <c r="U20" s="3"/>
      <c r="V20" s="3"/>
      <c r="W20" s="3"/>
      <c r="X20" s="3"/>
      <c r="Y20" s="3"/>
      <c r="Z20" s="3"/>
    </row>
    <row r="21" spans="1:26" ht="11.25" customHeight="1" x14ac:dyDescent="0.25">
      <c r="A21" s="108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3"/>
      <c r="U21" s="3"/>
      <c r="V21" s="3"/>
      <c r="W21" s="3"/>
      <c r="X21" s="3"/>
      <c r="Y21" s="3"/>
      <c r="Z21" s="3"/>
    </row>
    <row r="22" spans="1:26" ht="11.25" customHeight="1" x14ac:dyDescent="0.25">
      <c r="A22" s="108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3"/>
      <c r="U22" s="3"/>
      <c r="V22" s="3"/>
      <c r="W22" s="3"/>
      <c r="X22" s="3"/>
      <c r="Y22" s="3"/>
      <c r="Z22" s="3"/>
    </row>
    <row r="23" spans="1:26" ht="11.25" customHeight="1" x14ac:dyDescent="0.25">
      <c r="A23" s="108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3"/>
      <c r="U23" s="3"/>
      <c r="V23" s="3"/>
      <c r="W23" s="3"/>
      <c r="X23" s="3"/>
      <c r="Y23" s="3"/>
      <c r="Z23" s="3"/>
    </row>
    <row r="24" spans="1:26" ht="11.25" customHeight="1" x14ac:dyDescent="0.25">
      <c r="A24" s="108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3"/>
      <c r="U24" s="3"/>
      <c r="V24" s="3"/>
      <c r="W24" s="3"/>
      <c r="X24" s="3"/>
      <c r="Y24" s="3"/>
      <c r="Z24" s="3"/>
    </row>
    <row r="25" spans="1:26" ht="11.25" customHeight="1" x14ac:dyDescent="0.25">
      <c r="A25" s="108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3"/>
      <c r="U25" s="3"/>
      <c r="V25" s="3"/>
      <c r="W25" s="3"/>
      <c r="X25" s="3"/>
      <c r="Y25" s="3"/>
      <c r="Z25" s="3"/>
    </row>
    <row r="26" spans="1:26" ht="11.25" customHeight="1" x14ac:dyDescent="0.25">
      <c r="A26" s="108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3"/>
      <c r="U26" s="3"/>
      <c r="V26" s="3"/>
      <c r="W26" s="3"/>
      <c r="X26" s="3"/>
      <c r="Y26" s="3"/>
      <c r="Z26" s="3"/>
    </row>
    <row r="27" spans="1:26" ht="11.25" customHeight="1" x14ac:dyDescent="0.25">
      <c r="A27" s="108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3"/>
      <c r="U27" s="3"/>
      <c r="V27" s="3"/>
      <c r="W27" s="3"/>
      <c r="X27" s="3"/>
      <c r="Y27" s="3"/>
      <c r="Z27" s="3"/>
    </row>
    <row r="28" spans="1:26" ht="11.25" customHeight="1" x14ac:dyDescent="0.25">
      <c r="A28" s="108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3"/>
      <c r="U28" s="3"/>
      <c r="V28" s="3"/>
      <c r="W28" s="3"/>
      <c r="X28" s="3"/>
      <c r="Y28" s="3"/>
      <c r="Z28" s="3"/>
    </row>
    <row r="29" spans="1:26" ht="11.25" customHeight="1" x14ac:dyDescent="0.25">
      <c r="A29" s="108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3"/>
      <c r="U29" s="3"/>
      <c r="V29" s="3"/>
      <c r="W29" s="3"/>
      <c r="X29" s="3"/>
      <c r="Y29" s="3"/>
      <c r="Z29" s="3"/>
    </row>
    <row r="30" spans="1:26" ht="11.25" customHeight="1" x14ac:dyDescent="0.25">
      <c r="A30" s="108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3"/>
      <c r="U30" s="3"/>
      <c r="V30" s="3"/>
      <c r="W30" s="3"/>
      <c r="X30" s="3"/>
      <c r="Y30" s="3"/>
      <c r="Z30" s="3"/>
    </row>
    <row r="31" spans="1:26" ht="11.25" customHeight="1" x14ac:dyDescent="0.25">
      <c r="A31" s="108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3"/>
      <c r="U31" s="3"/>
      <c r="V31" s="3"/>
      <c r="W31" s="3"/>
      <c r="X31" s="3"/>
      <c r="Y31" s="3"/>
      <c r="Z31" s="3"/>
    </row>
    <row r="32" spans="1:26" ht="11.25" customHeight="1" x14ac:dyDescent="0.25">
      <c r="A32" s="108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3"/>
      <c r="U32" s="3"/>
      <c r="V32" s="3"/>
      <c r="W32" s="3"/>
      <c r="X32" s="3"/>
      <c r="Y32" s="3"/>
      <c r="Z32" s="3"/>
    </row>
    <row r="33" spans="1:26" ht="11.25" customHeight="1" x14ac:dyDescent="0.25">
      <c r="A33" s="108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3"/>
      <c r="U33" s="3"/>
      <c r="V33" s="3"/>
      <c r="W33" s="3"/>
      <c r="X33" s="3"/>
      <c r="Y33" s="3"/>
      <c r="Z33" s="3"/>
    </row>
    <row r="34" spans="1:26" ht="11.25" customHeight="1" x14ac:dyDescent="0.25">
      <c r="A34" s="108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3"/>
      <c r="U34" s="3"/>
      <c r="V34" s="3"/>
      <c r="W34" s="3"/>
      <c r="X34" s="3"/>
      <c r="Y34" s="3"/>
      <c r="Z34" s="3"/>
    </row>
    <row r="35" spans="1:26" ht="11.25" customHeight="1" x14ac:dyDescent="0.25">
      <c r="A35" s="108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3"/>
      <c r="U35" s="3"/>
      <c r="V35" s="3"/>
      <c r="W35" s="3"/>
      <c r="X35" s="3"/>
      <c r="Y35" s="3"/>
      <c r="Z35" s="3"/>
    </row>
    <row r="36" spans="1:26" ht="11.25" customHeight="1" x14ac:dyDescent="0.25">
      <c r="A36" s="108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3"/>
      <c r="U36" s="3"/>
      <c r="V36" s="3"/>
      <c r="W36" s="3"/>
      <c r="X36" s="3"/>
      <c r="Y36" s="3"/>
      <c r="Z36" s="3"/>
    </row>
    <row r="37" spans="1:26" ht="11.25" customHeight="1" x14ac:dyDescent="0.25">
      <c r="A37" s="108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3"/>
      <c r="U37" s="3"/>
      <c r="V37" s="3"/>
      <c r="W37" s="3"/>
      <c r="X37" s="3"/>
      <c r="Y37" s="3"/>
      <c r="Z37" s="3"/>
    </row>
    <row r="38" spans="1:26" ht="11.25" customHeight="1" x14ac:dyDescent="0.25">
      <c r="A38" s="108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3"/>
      <c r="U38" s="3"/>
      <c r="V38" s="3"/>
      <c r="W38" s="3"/>
      <c r="X38" s="3"/>
      <c r="Y38" s="3"/>
      <c r="Z38" s="3"/>
    </row>
    <row r="39" spans="1:26" ht="11.25" customHeight="1" x14ac:dyDescent="0.25">
      <c r="A39" s="108"/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3"/>
      <c r="U39" s="3"/>
      <c r="V39" s="3"/>
      <c r="W39" s="3"/>
      <c r="X39" s="3"/>
      <c r="Y39" s="3"/>
      <c r="Z39" s="3"/>
    </row>
    <row r="40" spans="1:26" ht="11.25" customHeight="1" x14ac:dyDescent="0.25">
      <c r="A40" s="108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3"/>
      <c r="U40" s="3"/>
      <c r="V40" s="3"/>
      <c r="W40" s="3"/>
      <c r="X40" s="3"/>
      <c r="Y40" s="3"/>
      <c r="Z40" s="3"/>
    </row>
    <row r="41" spans="1:26" ht="11.25" customHeight="1" x14ac:dyDescent="0.25">
      <c r="A41" s="108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3"/>
      <c r="U41" s="3"/>
      <c r="V41" s="3"/>
      <c r="W41" s="3"/>
      <c r="X41" s="3"/>
      <c r="Y41" s="3"/>
      <c r="Z41" s="3"/>
    </row>
    <row r="42" spans="1:26" ht="11.25" customHeight="1" x14ac:dyDescent="0.25">
      <c r="A42" s="108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3"/>
      <c r="U42" s="3"/>
      <c r="V42" s="3"/>
      <c r="W42" s="3"/>
      <c r="X42" s="3"/>
      <c r="Y42" s="3"/>
      <c r="Z42" s="3"/>
    </row>
    <row r="43" spans="1:26" ht="11.25" customHeight="1" x14ac:dyDescent="0.25">
      <c r="A43" s="108"/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3"/>
      <c r="U43" s="3"/>
      <c r="V43" s="3"/>
      <c r="W43" s="3"/>
      <c r="X43" s="3"/>
      <c r="Y43" s="3"/>
      <c r="Z43" s="3"/>
    </row>
    <row r="44" spans="1:26" ht="11.25" customHeight="1" x14ac:dyDescent="0.25">
      <c r="A44" s="108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3"/>
      <c r="U44" s="3"/>
      <c r="V44" s="3"/>
      <c r="W44" s="3"/>
      <c r="X44" s="3"/>
      <c r="Y44" s="3"/>
      <c r="Z44" s="3"/>
    </row>
    <row r="45" spans="1:26" ht="11.25" customHeight="1" x14ac:dyDescent="0.25">
      <c r="A45" s="108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3"/>
      <c r="U45" s="3"/>
      <c r="V45" s="3"/>
      <c r="W45" s="3"/>
      <c r="X45" s="3"/>
      <c r="Y45" s="3"/>
      <c r="Z45" s="3"/>
    </row>
    <row r="46" spans="1:26" ht="11.25" customHeight="1" x14ac:dyDescent="0.25">
      <c r="A46" s="108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3"/>
      <c r="U46" s="3"/>
      <c r="V46" s="3"/>
      <c r="W46" s="3"/>
      <c r="X46" s="3"/>
      <c r="Y46" s="3"/>
      <c r="Z46" s="3"/>
    </row>
    <row r="47" spans="1:26" ht="11.25" customHeight="1" x14ac:dyDescent="0.25">
      <c r="A47" s="108"/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3"/>
      <c r="U47" s="3"/>
      <c r="V47" s="3"/>
      <c r="W47" s="3"/>
      <c r="X47" s="3"/>
      <c r="Y47" s="3"/>
      <c r="Z47" s="3"/>
    </row>
    <row r="48" spans="1:26" ht="11.25" customHeight="1" x14ac:dyDescent="0.25">
      <c r="A48" s="108"/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3"/>
      <c r="U48" s="3"/>
      <c r="V48" s="3"/>
      <c r="W48" s="3"/>
      <c r="X48" s="3"/>
      <c r="Y48" s="3"/>
      <c r="Z48" s="3"/>
    </row>
    <row r="49" spans="1:26" ht="11.25" customHeight="1" x14ac:dyDescent="0.25">
      <c r="A49" s="108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3"/>
      <c r="U49" s="3"/>
      <c r="V49" s="3"/>
      <c r="W49" s="3"/>
      <c r="X49" s="3"/>
      <c r="Y49" s="3"/>
      <c r="Z49" s="3"/>
    </row>
    <row r="50" spans="1:26" ht="11.25" customHeight="1" x14ac:dyDescent="0.25">
      <c r="A50" s="108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3"/>
      <c r="U50" s="3"/>
      <c r="V50" s="3"/>
      <c r="W50" s="3"/>
      <c r="X50" s="3"/>
      <c r="Y50" s="3"/>
      <c r="Z50" s="3"/>
    </row>
    <row r="51" spans="1:26" ht="11.25" customHeight="1" x14ac:dyDescent="0.25">
      <c r="A51" s="108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3"/>
      <c r="U51" s="3"/>
      <c r="V51" s="3"/>
      <c r="W51" s="3"/>
      <c r="X51" s="3"/>
      <c r="Y51" s="3"/>
      <c r="Z51" s="3"/>
    </row>
    <row r="52" spans="1:26" ht="11.25" customHeight="1" x14ac:dyDescent="0.25">
      <c r="A52" s="108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3"/>
      <c r="U52" s="3"/>
      <c r="V52" s="3"/>
      <c r="W52" s="3"/>
      <c r="X52" s="3"/>
      <c r="Y52" s="3"/>
      <c r="Z52" s="3"/>
    </row>
    <row r="53" spans="1:26" ht="11.25" customHeight="1" x14ac:dyDescent="0.25">
      <c r="A53" s="108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3"/>
      <c r="U53" s="3"/>
      <c r="V53" s="3"/>
      <c r="W53" s="3"/>
      <c r="X53" s="3"/>
      <c r="Y53" s="3"/>
      <c r="Z53" s="3"/>
    </row>
    <row r="54" spans="1:26" ht="11.25" customHeight="1" x14ac:dyDescent="0.25">
      <c r="A54" s="108"/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3"/>
      <c r="U54" s="3"/>
      <c r="V54" s="3"/>
      <c r="W54" s="3"/>
      <c r="X54" s="3"/>
      <c r="Y54" s="3"/>
      <c r="Z54" s="3"/>
    </row>
    <row r="55" spans="1:26" ht="11.25" customHeight="1" x14ac:dyDescent="0.25">
      <c r="A55" s="108"/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3"/>
      <c r="U55" s="3"/>
      <c r="V55" s="3"/>
      <c r="W55" s="3"/>
      <c r="X55" s="3"/>
      <c r="Y55" s="3"/>
      <c r="Z55" s="3"/>
    </row>
    <row r="56" spans="1:26" ht="11.25" customHeight="1" x14ac:dyDescent="0.25">
      <c r="A56" s="108"/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3"/>
      <c r="U56" s="3"/>
      <c r="V56" s="3"/>
      <c r="W56" s="3"/>
      <c r="X56" s="3"/>
      <c r="Y56" s="3"/>
      <c r="Z56" s="3"/>
    </row>
    <row r="57" spans="1:26" ht="11.25" customHeight="1" x14ac:dyDescent="0.25">
      <c r="A57" s="108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3"/>
      <c r="U57" s="3"/>
      <c r="V57" s="3"/>
      <c r="W57" s="3"/>
      <c r="X57" s="3"/>
      <c r="Y57" s="3"/>
      <c r="Z57" s="3"/>
    </row>
    <row r="58" spans="1:26" ht="11.25" customHeight="1" x14ac:dyDescent="0.25">
      <c r="A58" s="108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3"/>
      <c r="U58" s="3"/>
      <c r="V58" s="3"/>
      <c r="W58" s="3"/>
      <c r="X58" s="3"/>
      <c r="Y58" s="3"/>
      <c r="Z58" s="3"/>
    </row>
    <row r="59" spans="1:26" ht="11.25" customHeight="1" x14ac:dyDescent="0.25">
      <c r="A59" s="108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3"/>
      <c r="U59" s="3"/>
      <c r="V59" s="3"/>
      <c r="W59" s="3"/>
      <c r="X59" s="3"/>
      <c r="Y59" s="3"/>
      <c r="Z59" s="3"/>
    </row>
    <row r="60" spans="1:26" ht="11.25" customHeight="1" x14ac:dyDescent="0.25">
      <c r="A60" s="108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3"/>
      <c r="U60" s="3"/>
      <c r="V60" s="3"/>
      <c r="W60" s="3"/>
      <c r="X60" s="3"/>
      <c r="Y60" s="3"/>
      <c r="Z60" s="3"/>
    </row>
    <row r="61" spans="1:26" ht="11.25" customHeight="1" x14ac:dyDescent="0.25">
      <c r="A61" s="108"/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3"/>
      <c r="U61" s="3"/>
      <c r="V61" s="3"/>
      <c r="W61" s="3"/>
      <c r="X61" s="3"/>
      <c r="Y61" s="3"/>
      <c r="Z61" s="3"/>
    </row>
    <row r="62" spans="1:26" ht="11.25" customHeight="1" x14ac:dyDescent="0.25">
      <c r="A62" s="108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3"/>
      <c r="U62" s="3"/>
      <c r="V62" s="3"/>
      <c r="W62" s="3"/>
      <c r="X62" s="3"/>
      <c r="Y62" s="3"/>
      <c r="Z62" s="3"/>
    </row>
    <row r="63" spans="1:26" ht="11.25" customHeight="1" x14ac:dyDescent="0.25">
      <c r="A63" s="108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3"/>
      <c r="U63" s="3"/>
      <c r="V63" s="3"/>
      <c r="W63" s="3"/>
      <c r="X63" s="3"/>
      <c r="Y63" s="3"/>
      <c r="Z63" s="3"/>
    </row>
    <row r="64" spans="1:26" ht="11.25" customHeight="1" x14ac:dyDescent="0.25">
      <c r="A64" s="108"/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3"/>
      <c r="U64" s="3"/>
      <c r="V64" s="3"/>
      <c r="W64" s="3"/>
      <c r="X64" s="3"/>
      <c r="Y64" s="3"/>
      <c r="Z64" s="3"/>
    </row>
    <row r="65" spans="1:26" ht="11.25" customHeight="1" x14ac:dyDescent="0.25">
      <c r="A65" s="108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3"/>
      <c r="U65" s="3"/>
      <c r="V65" s="3"/>
      <c r="W65" s="3"/>
      <c r="X65" s="3"/>
      <c r="Y65" s="3"/>
      <c r="Z65" s="3"/>
    </row>
    <row r="66" spans="1:26" ht="11.25" customHeight="1" x14ac:dyDescent="0.25">
      <c r="A66" s="108"/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3"/>
      <c r="U66" s="3"/>
      <c r="V66" s="3"/>
      <c r="W66" s="3"/>
      <c r="X66" s="3"/>
      <c r="Y66" s="3"/>
      <c r="Z66" s="3"/>
    </row>
    <row r="67" spans="1:26" ht="11.25" customHeight="1" x14ac:dyDescent="0.25">
      <c r="A67" s="108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3"/>
      <c r="U67" s="3"/>
      <c r="V67" s="3"/>
      <c r="W67" s="3"/>
      <c r="X67" s="3"/>
      <c r="Y67" s="3"/>
      <c r="Z67" s="3"/>
    </row>
    <row r="68" spans="1:26" ht="11.25" customHeight="1" x14ac:dyDescent="0.25">
      <c r="A68" s="108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3"/>
      <c r="U68" s="3"/>
      <c r="V68" s="3"/>
      <c r="W68" s="3"/>
      <c r="X68" s="3"/>
      <c r="Y68" s="3"/>
      <c r="Z68" s="3"/>
    </row>
    <row r="69" spans="1:26" ht="11.25" customHeight="1" x14ac:dyDescent="0.25">
      <c r="A69" s="108"/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3"/>
      <c r="U69" s="3"/>
      <c r="V69" s="3"/>
      <c r="W69" s="3"/>
      <c r="X69" s="3"/>
      <c r="Y69" s="3"/>
      <c r="Z69" s="3"/>
    </row>
    <row r="70" spans="1:26" ht="11.25" customHeight="1" x14ac:dyDescent="0.25">
      <c r="A70" s="108"/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3"/>
      <c r="U70" s="3"/>
      <c r="V70" s="3"/>
      <c r="W70" s="3"/>
      <c r="X70" s="3"/>
      <c r="Y70" s="3"/>
      <c r="Z70" s="3"/>
    </row>
    <row r="71" spans="1:26" ht="11.25" customHeight="1" x14ac:dyDescent="0.25">
      <c r="A71" s="108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3"/>
      <c r="U71" s="3"/>
      <c r="V71" s="3"/>
      <c r="W71" s="3"/>
      <c r="X71" s="3"/>
      <c r="Y71" s="3"/>
      <c r="Z71" s="3"/>
    </row>
    <row r="72" spans="1:26" ht="11.25" customHeight="1" x14ac:dyDescent="0.25">
      <c r="A72" s="108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3"/>
      <c r="U72" s="3"/>
      <c r="V72" s="3"/>
      <c r="W72" s="3"/>
      <c r="X72" s="3"/>
      <c r="Y72" s="3"/>
      <c r="Z72" s="3"/>
    </row>
    <row r="73" spans="1:26" ht="11.25" customHeight="1" x14ac:dyDescent="0.25">
      <c r="A73" s="108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3"/>
      <c r="U73" s="3"/>
      <c r="V73" s="3"/>
      <c r="W73" s="3"/>
      <c r="X73" s="3"/>
      <c r="Y73" s="3"/>
      <c r="Z73" s="3"/>
    </row>
    <row r="74" spans="1:26" ht="11.25" customHeight="1" x14ac:dyDescent="0.25">
      <c r="A74" s="108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3"/>
      <c r="U74" s="3"/>
      <c r="V74" s="3"/>
      <c r="W74" s="3"/>
      <c r="X74" s="3"/>
      <c r="Y74" s="3"/>
      <c r="Z74" s="3"/>
    </row>
    <row r="75" spans="1:26" ht="11.25" customHeight="1" x14ac:dyDescent="0.25">
      <c r="A75" s="108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3"/>
      <c r="U75" s="3"/>
      <c r="V75" s="3"/>
      <c r="W75" s="3"/>
      <c r="X75" s="3"/>
      <c r="Y75" s="3"/>
      <c r="Z75" s="3"/>
    </row>
    <row r="76" spans="1:26" ht="11.25" customHeight="1" x14ac:dyDescent="0.25">
      <c r="A76" s="108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3"/>
      <c r="U76" s="3"/>
      <c r="V76" s="3"/>
      <c r="W76" s="3"/>
      <c r="X76" s="3"/>
      <c r="Y76" s="3"/>
      <c r="Z76" s="3"/>
    </row>
    <row r="77" spans="1:26" ht="11.25" customHeight="1" x14ac:dyDescent="0.25">
      <c r="A77" s="108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3"/>
      <c r="U77" s="3"/>
      <c r="V77" s="3"/>
      <c r="W77" s="3"/>
      <c r="X77" s="3"/>
      <c r="Y77" s="3"/>
      <c r="Z77" s="3"/>
    </row>
    <row r="78" spans="1:26" ht="11.25" customHeight="1" x14ac:dyDescent="0.25">
      <c r="A78" s="108"/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3"/>
      <c r="U78" s="3"/>
      <c r="V78" s="3"/>
      <c r="W78" s="3"/>
      <c r="X78" s="3"/>
      <c r="Y78" s="3"/>
      <c r="Z78" s="3"/>
    </row>
    <row r="79" spans="1:26" ht="11.25" customHeight="1" x14ac:dyDescent="0.25">
      <c r="A79" s="108"/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3"/>
      <c r="U79" s="3"/>
      <c r="V79" s="3"/>
      <c r="W79" s="3"/>
      <c r="X79" s="3"/>
      <c r="Y79" s="3"/>
      <c r="Z79" s="3"/>
    </row>
    <row r="80" spans="1:26" ht="11.25" customHeight="1" x14ac:dyDescent="0.25">
      <c r="A80" s="108"/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3"/>
      <c r="U80" s="3"/>
      <c r="V80" s="3"/>
      <c r="W80" s="3"/>
      <c r="X80" s="3"/>
      <c r="Y80" s="3"/>
      <c r="Z80" s="3"/>
    </row>
    <row r="81" spans="1:26" ht="11.25" customHeight="1" x14ac:dyDescent="0.25">
      <c r="A81" s="108"/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3"/>
      <c r="U81" s="3"/>
      <c r="V81" s="3"/>
      <c r="W81" s="3"/>
      <c r="X81" s="3"/>
      <c r="Y81" s="3"/>
      <c r="Z81" s="3"/>
    </row>
    <row r="82" spans="1:26" ht="11.25" customHeight="1" x14ac:dyDescent="0.25">
      <c r="A82" s="108"/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3"/>
      <c r="U82" s="3"/>
      <c r="V82" s="3"/>
      <c r="W82" s="3"/>
      <c r="X82" s="3"/>
      <c r="Y82" s="3"/>
      <c r="Z82" s="3"/>
    </row>
    <row r="83" spans="1:26" ht="11.25" customHeight="1" x14ac:dyDescent="0.25">
      <c r="A83" s="108"/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3"/>
      <c r="U83" s="3"/>
      <c r="V83" s="3"/>
      <c r="W83" s="3"/>
      <c r="X83" s="3"/>
      <c r="Y83" s="3"/>
      <c r="Z83" s="3"/>
    </row>
    <row r="84" spans="1:26" ht="11.25" customHeight="1" x14ac:dyDescent="0.25">
      <c r="A84" s="108"/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3"/>
      <c r="U84" s="3"/>
      <c r="V84" s="3"/>
      <c r="W84" s="3"/>
      <c r="X84" s="3"/>
      <c r="Y84" s="3"/>
      <c r="Z84" s="3"/>
    </row>
    <row r="85" spans="1:26" ht="11.25" customHeight="1" x14ac:dyDescent="0.25">
      <c r="A85" s="108"/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3"/>
      <c r="U85" s="3"/>
      <c r="V85" s="3"/>
      <c r="W85" s="3"/>
      <c r="X85" s="3"/>
      <c r="Y85" s="3"/>
      <c r="Z85" s="3"/>
    </row>
    <row r="86" spans="1:26" ht="11.25" customHeight="1" x14ac:dyDescent="0.25">
      <c r="A86" s="108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3"/>
      <c r="U86" s="3"/>
      <c r="V86" s="3"/>
      <c r="W86" s="3"/>
      <c r="X86" s="3"/>
      <c r="Y86" s="3"/>
      <c r="Z86" s="3"/>
    </row>
    <row r="87" spans="1:26" ht="11.25" customHeight="1" x14ac:dyDescent="0.25">
      <c r="A87" s="108"/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3"/>
      <c r="U87" s="3"/>
      <c r="V87" s="3"/>
      <c r="W87" s="3"/>
      <c r="X87" s="3"/>
      <c r="Y87" s="3"/>
      <c r="Z87" s="3"/>
    </row>
    <row r="88" spans="1:26" ht="11.25" customHeight="1" x14ac:dyDescent="0.25">
      <c r="A88" s="108"/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3"/>
      <c r="U88" s="3"/>
      <c r="V88" s="3"/>
      <c r="W88" s="3"/>
      <c r="X88" s="3"/>
      <c r="Y88" s="3"/>
      <c r="Z88" s="3"/>
    </row>
    <row r="89" spans="1:26" ht="11.25" customHeight="1" x14ac:dyDescent="0.25">
      <c r="A89" s="108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3"/>
      <c r="U89" s="3"/>
      <c r="V89" s="3"/>
      <c r="W89" s="3"/>
      <c r="X89" s="3"/>
      <c r="Y89" s="3"/>
      <c r="Z89" s="3"/>
    </row>
    <row r="90" spans="1:26" ht="11.25" customHeight="1" x14ac:dyDescent="0.25">
      <c r="A90" s="108"/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3"/>
      <c r="U90" s="3"/>
      <c r="V90" s="3"/>
      <c r="W90" s="3"/>
      <c r="X90" s="3"/>
      <c r="Y90" s="3"/>
      <c r="Z90" s="3"/>
    </row>
    <row r="91" spans="1:26" ht="11.25" customHeight="1" x14ac:dyDescent="0.25">
      <c r="A91" s="108"/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3"/>
      <c r="U91" s="3"/>
      <c r="V91" s="3"/>
      <c r="W91" s="3"/>
      <c r="X91" s="3"/>
      <c r="Y91" s="3"/>
      <c r="Z91" s="3"/>
    </row>
    <row r="92" spans="1:26" ht="11.25" customHeight="1" x14ac:dyDescent="0.25">
      <c r="A92" s="108"/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3"/>
      <c r="U92" s="3"/>
      <c r="V92" s="3"/>
      <c r="W92" s="3"/>
      <c r="X92" s="3"/>
      <c r="Y92" s="3"/>
      <c r="Z92" s="3"/>
    </row>
    <row r="93" spans="1:26" ht="11.25" customHeight="1" x14ac:dyDescent="0.25">
      <c r="A93" s="108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3"/>
      <c r="U93" s="3"/>
      <c r="V93" s="3"/>
      <c r="W93" s="3"/>
      <c r="X93" s="3"/>
      <c r="Y93" s="3"/>
      <c r="Z93" s="3"/>
    </row>
    <row r="94" spans="1:26" ht="11.25" customHeight="1" x14ac:dyDescent="0.25">
      <c r="A94" s="108"/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3"/>
      <c r="U94" s="3"/>
      <c r="V94" s="3"/>
      <c r="W94" s="3"/>
      <c r="X94" s="3"/>
      <c r="Y94" s="3"/>
      <c r="Z94" s="3"/>
    </row>
    <row r="95" spans="1:26" ht="11.25" customHeight="1" x14ac:dyDescent="0.25">
      <c r="A95" s="108"/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3"/>
      <c r="U95" s="3"/>
      <c r="V95" s="3"/>
      <c r="W95" s="3"/>
      <c r="X95" s="3"/>
      <c r="Y95" s="3"/>
      <c r="Z95" s="3"/>
    </row>
    <row r="96" spans="1:26" ht="11.25" customHeight="1" x14ac:dyDescent="0.25">
      <c r="A96" s="108"/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3"/>
      <c r="U96" s="3"/>
      <c r="V96" s="3"/>
      <c r="W96" s="3"/>
      <c r="X96" s="3"/>
      <c r="Y96" s="3"/>
      <c r="Z96" s="3"/>
    </row>
    <row r="97" spans="1:26" ht="11.25" customHeight="1" x14ac:dyDescent="0.25">
      <c r="A97" s="108"/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3"/>
      <c r="U97" s="3"/>
      <c r="V97" s="3"/>
      <c r="W97" s="3"/>
      <c r="X97" s="3"/>
      <c r="Y97" s="3"/>
      <c r="Z97" s="3"/>
    </row>
    <row r="98" spans="1:26" ht="11.25" customHeight="1" x14ac:dyDescent="0.25">
      <c r="A98" s="108"/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3"/>
      <c r="U98" s="3"/>
      <c r="V98" s="3"/>
      <c r="W98" s="3"/>
      <c r="X98" s="3"/>
      <c r="Y98" s="3"/>
      <c r="Z98" s="3"/>
    </row>
    <row r="99" spans="1:26" ht="11.25" customHeight="1" x14ac:dyDescent="0.25">
      <c r="A99" s="108"/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3"/>
      <c r="U99" s="3"/>
      <c r="V99" s="3"/>
      <c r="W99" s="3"/>
      <c r="X99" s="3"/>
      <c r="Y99" s="3"/>
      <c r="Z99" s="3"/>
    </row>
    <row r="100" spans="1:26" ht="11.25" customHeight="1" x14ac:dyDescent="0.25">
      <c r="A100" s="108"/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3"/>
      <c r="U100" s="3"/>
      <c r="V100" s="3"/>
      <c r="W100" s="3"/>
      <c r="X100" s="3"/>
      <c r="Y100" s="3"/>
      <c r="Z100" s="3"/>
    </row>
    <row r="101" spans="1:26" ht="11.25" customHeight="1" x14ac:dyDescent="0.25">
      <c r="A101" s="108"/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3"/>
      <c r="U101" s="3"/>
      <c r="V101" s="3"/>
      <c r="W101" s="3"/>
      <c r="X101" s="3"/>
      <c r="Y101" s="3"/>
      <c r="Z101" s="3"/>
    </row>
    <row r="102" spans="1:26" ht="11.25" customHeight="1" x14ac:dyDescent="0.25">
      <c r="A102" s="108"/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3"/>
      <c r="U102" s="3"/>
      <c r="V102" s="3"/>
      <c r="W102" s="3"/>
      <c r="X102" s="3"/>
      <c r="Y102" s="3"/>
      <c r="Z102" s="3"/>
    </row>
    <row r="103" spans="1:26" ht="11.25" customHeight="1" x14ac:dyDescent="0.25">
      <c r="A103" s="108"/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3"/>
      <c r="U103" s="3"/>
      <c r="V103" s="3"/>
      <c r="W103" s="3"/>
      <c r="X103" s="3"/>
      <c r="Y103" s="3"/>
      <c r="Z103" s="3"/>
    </row>
    <row r="104" spans="1:26" ht="11.25" customHeight="1" x14ac:dyDescent="0.25">
      <c r="A104" s="108"/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3"/>
      <c r="U104" s="3"/>
      <c r="V104" s="3"/>
      <c r="W104" s="3"/>
      <c r="X104" s="3"/>
      <c r="Y104" s="3"/>
      <c r="Z104" s="3"/>
    </row>
    <row r="105" spans="1:26" ht="11.25" customHeight="1" x14ac:dyDescent="0.25">
      <c r="A105" s="108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3"/>
      <c r="U105" s="3"/>
      <c r="V105" s="3"/>
      <c r="W105" s="3"/>
      <c r="X105" s="3"/>
      <c r="Y105" s="3"/>
      <c r="Z105" s="3"/>
    </row>
    <row r="106" spans="1:26" ht="11.25" customHeight="1" x14ac:dyDescent="0.25">
      <c r="A106" s="108"/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3"/>
      <c r="U106" s="3"/>
      <c r="V106" s="3"/>
      <c r="W106" s="3"/>
      <c r="X106" s="3"/>
      <c r="Y106" s="3"/>
      <c r="Z106" s="3"/>
    </row>
    <row r="107" spans="1:26" ht="11.25" customHeight="1" x14ac:dyDescent="0.25">
      <c r="A107" s="108"/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3"/>
      <c r="U107" s="3"/>
      <c r="V107" s="3"/>
      <c r="W107" s="3"/>
      <c r="X107" s="3"/>
      <c r="Y107" s="3"/>
      <c r="Z107" s="3"/>
    </row>
    <row r="108" spans="1:26" ht="11.25" customHeight="1" x14ac:dyDescent="0.25">
      <c r="A108" s="108"/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3"/>
      <c r="U108" s="3"/>
      <c r="V108" s="3"/>
      <c r="W108" s="3"/>
      <c r="X108" s="3"/>
      <c r="Y108" s="3"/>
      <c r="Z108" s="3"/>
    </row>
    <row r="109" spans="1:26" ht="11.25" customHeight="1" x14ac:dyDescent="0.25">
      <c r="A109" s="108"/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3"/>
      <c r="U109" s="3"/>
      <c r="V109" s="3"/>
      <c r="W109" s="3"/>
      <c r="X109" s="3"/>
      <c r="Y109" s="3"/>
      <c r="Z109" s="3"/>
    </row>
    <row r="110" spans="1:26" ht="11.25" customHeight="1" x14ac:dyDescent="0.25">
      <c r="A110" s="108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3"/>
      <c r="U110" s="3"/>
      <c r="V110" s="3"/>
      <c r="W110" s="3"/>
      <c r="X110" s="3"/>
      <c r="Y110" s="3"/>
      <c r="Z110" s="3"/>
    </row>
    <row r="111" spans="1:26" ht="11.25" customHeight="1" x14ac:dyDescent="0.25">
      <c r="A111" s="108"/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3"/>
      <c r="U111" s="3"/>
      <c r="V111" s="3"/>
      <c r="W111" s="3"/>
      <c r="X111" s="3"/>
      <c r="Y111" s="3"/>
      <c r="Z111" s="3"/>
    </row>
    <row r="112" spans="1:26" ht="11.25" customHeight="1" x14ac:dyDescent="0.25">
      <c r="A112" s="108"/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3"/>
      <c r="U112" s="3"/>
      <c r="V112" s="3"/>
      <c r="W112" s="3"/>
      <c r="X112" s="3"/>
      <c r="Y112" s="3"/>
      <c r="Z112" s="3"/>
    </row>
    <row r="113" spans="1:26" ht="11.25" customHeight="1" x14ac:dyDescent="0.25">
      <c r="A113" s="108"/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3"/>
      <c r="U113" s="3"/>
      <c r="V113" s="3"/>
      <c r="W113" s="3"/>
      <c r="X113" s="3"/>
      <c r="Y113" s="3"/>
      <c r="Z113" s="3"/>
    </row>
    <row r="114" spans="1:26" ht="11.25" customHeight="1" x14ac:dyDescent="0.25">
      <c r="A114" s="108"/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3"/>
      <c r="U114" s="3"/>
      <c r="V114" s="3"/>
      <c r="W114" s="3"/>
      <c r="X114" s="3"/>
      <c r="Y114" s="3"/>
      <c r="Z114" s="3"/>
    </row>
    <row r="115" spans="1:26" ht="11.25" customHeight="1" x14ac:dyDescent="0.25">
      <c r="A115" s="108"/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3"/>
      <c r="U115" s="3"/>
      <c r="V115" s="3"/>
      <c r="W115" s="3"/>
      <c r="X115" s="3"/>
      <c r="Y115" s="3"/>
      <c r="Z115" s="3"/>
    </row>
    <row r="116" spans="1:26" ht="11.25" customHeight="1" x14ac:dyDescent="0.25">
      <c r="A116" s="108"/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3"/>
      <c r="U116" s="3"/>
      <c r="V116" s="3"/>
      <c r="W116" s="3"/>
      <c r="X116" s="3"/>
      <c r="Y116" s="3"/>
      <c r="Z116" s="3"/>
    </row>
    <row r="117" spans="1:26" ht="11.25" customHeight="1" x14ac:dyDescent="0.25">
      <c r="A117" s="108"/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3"/>
      <c r="U117" s="3"/>
      <c r="V117" s="3"/>
      <c r="W117" s="3"/>
      <c r="X117" s="3"/>
      <c r="Y117" s="3"/>
      <c r="Z117" s="3"/>
    </row>
    <row r="118" spans="1:26" ht="11.25" customHeight="1" x14ac:dyDescent="0.25">
      <c r="A118" s="108"/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3"/>
      <c r="U118" s="3"/>
      <c r="V118" s="3"/>
      <c r="W118" s="3"/>
      <c r="X118" s="3"/>
      <c r="Y118" s="3"/>
      <c r="Z118" s="3"/>
    </row>
    <row r="119" spans="1:26" ht="11.25" customHeight="1" x14ac:dyDescent="0.25">
      <c r="A119" s="108"/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3"/>
      <c r="U119" s="3"/>
      <c r="V119" s="3"/>
      <c r="W119" s="3"/>
      <c r="X119" s="3"/>
      <c r="Y119" s="3"/>
      <c r="Z119" s="3"/>
    </row>
    <row r="120" spans="1:26" ht="11.25" customHeight="1" x14ac:dyDescent="0.25">
      <c r="A120" s="108"/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3"/>
      <c r="U120" s="3"/>
      <c r="V120" s="3"/>
      <c r="W120" s="3"/>
      <c r="X120" s="3"/>
      <c r="Y120" s="3"/>
      <c r="Z120" s="3"/>
    </row>
    <row r="121" spans="1:26" ht="11.25" customHeight="1" x14ac:dyDescent="0.25">
      <c r="A121" s="108"/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3"/>
      <c r="U121" s="3"/>
      <c r="V121" s="3"/>
      <c r="W121" s="3"/>
      <c r="X121" s="3"/>
      <c r="Y121" s="3"/>
      <c r="Z121" s="3"/>
    </row>
    <row r="122" spans="1:26" ht="11.25" customHeight="1" x14ac:dyDescent="0.25">
      <c r="A122" s="108"/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3"/>
      <c r="U122" s="3"/>
      <c r="V122" s="3"/>
      <c r="W122" s="3"/>
      <c r="X122" s="3"/>
      <c r="Y122" s="3"/>
      <c r="Z122" s="3"/>
    </row>
    <row r="123" spans="1:26" ht="11.25" customHeight="1" x14ac:dyDescent="0.25">
      <c r="A123" s="108"/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3"/>
      <c r="U123" s="3"/>
      <c r="V123" s="3"/>
      <c r="W123" s="3"/>
      <c r="X123" s="3"/>
      <c r="Y123" s="3"/>
      <c r="Z123" s="3"/>
    </row>
    <row r="124" spans="1:26" ht="11.25" customHeight="1" x14ac:dyDescent="0.25">
      <c r="A124" s="108"/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3"/>
      <c r="U124" s="3"/>
      <c r="V124" s="3"/>
      <c r="W124" s="3"/>
      <c r="X124" s="3"/>
      <c r="Y124" s="3"/>
      <c r="Z124" s="3"/>
    </row>
    <row r="125" spans="1:26" ht="11.25" customHeight="1" x14ac:dyDescent="0.25">
      <c r="A125" s="108"/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3"/>
      <c r="U125" s="3"/>
      <c r="V125" s="3"/>
      <c r="W125" s="3"/>
      <c r="X125" s="3"/>
      <c r="Y125" s="3"/>
      <c r="Z125" s="3"/>
    </row>
    <row r="126" spans="1:26" ht="11.25" customHeight="1" x14ac:dyDescent="0.25">
      <c r="A126" s="108"/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3"/>
      <c r="U126" s="3"/>
      <c r="V126" s="3"/>
      <c r="W126" s="3"/>
      <c r="X126" s="3"/>
      <c r="Y126" s="3"/>
      <c r="Z126" s="3"/>
    </row>
    <row r="127" spans="1:26" ht="11.25" customHeight="1" x14ac:dyDescent="0.25">
      <c r="A127" s="108"/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3"/>
      <c r="U127" s="3"/>
      <c r="V127" s="3"/>
      <c r="W127" s="3"/>
      <c r="X127" s="3"/>
      <c r="Y127" s="3"/>
      <c r="Z127" s="3"/>
    </row>
    <row r="128" spans="1:26" ht="11.25" customHeight="1" x14ac:dyDescent="0.25">
      <c r="A128" s="108"/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3"/>
      <c r="U128" s="3"/>
      <c r="V128" s="3"/>
      <c r="W128" s="3"/>
      <c r="X128" s="3"/>
      <c r="Y128" s="3"/>
      <c r="Z128" s="3"/>
    </row>
    <row r="129" spans="1:26" ht="11.25" customHeight="1" x14ac:dyDescent="0.25">
      <c r="A129" s="108"/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3"/>
      <c r="U129" s="3"/>
      <c r="V129" s="3"/>
      <c r="W129" s="3"/>
      <c r="X129" s="3"/>
      <c r="Y129" s="3"/>
      <c r="Z129" s="3"/>
    </row>
    <row r="130" spans="1:26" ht="11.25" customHeight="1" x14ac:dyDescent="0.25">
      <c r="A130" s="108"/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3"/>
      <c r="U130" s="3"/>
      <c r="V130" s="3"/>
      <c r="W130" s="3"/>
      <c r="X130" s="3"/>
      <c r="Y130" s="3"/>
      <c r="Z130" s="3"/>
    </row>
    <row r="131" spans="1:26" ht="11.25" customHeight="1" x14ac:dyDescent="0.25">
      <c r="A131" s="108"/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3"/>
      <c r="U131" s="3"/>
      <c r="V131" s="3"/>
      <c r="W131" s="3"/>
      <c r="X131" s="3"/>
      <c r="Y131" s="3"/>
      <c r="Z131" s="3"/>
    </row>
    <row r="132" spans="1:26" ht="11.25" customHeight="1" x14ac:dyDescent="0.25">
      <c r="A132" s="108"/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3"/>
      <c r="U132" s="3"/>
      <c r="V132" s="3"/>
      <c r="W132" s="3"/>
      <c r="X132" s="3"/>
      <c r="Y132" s="3"/>
      <c r="Z132" s="3"/>
    </row>
    <row r="133" spans="1:26" ht="11.25" customHeight="1" x14ac:dyDescent="0.25">
      <c r="A133" s="108"/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3"/>
      <c r="U133" s="3"/>
      <c r="V133" s="3"/>
      <c r="W133" s="3"/>
      <c r="X133" s="3"/>
      <c r="Y133" s="3"/>
      <c r="Z133" s="3"/>
    </row>
    <row r="134" spans="1:26" ht="11.25" customHeight="1" x14ac:dyDescent="0.25">
      <c r="A134" s="108"/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3"/>
      <c r="U134" s="3"/>
      <c r="V134" s="3"/>
      <c r="W134" s="3"/>
      <c r="X134" s="3"/>
      <c r="Y134" s="3"/>
      <c r="Z134" s="3"/>
    </row>
    <row r="135" spans="1:26" ht="11.25" customHeight="1" x14ac:dyDescent="0.25">
      <c r="A135" s="108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3"/>
      <c r="U135" s="3"/>
      <c r="V135" s="3"/>
      <c r="W135" s="3"/>
      <c r="X135" s="3"/>
      <c r="Y135" s="3"/>
      <c r="Z135" s="3"/>
    </row>
    <row r="136" spans="1:26" ht="11.25" customHeight="1" x14ac:dyDescent="0.25">
      <c r="A136" s="108"/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3"/>
      <c r="U136" s="3"/>
      <c r="V136" s="3"/>
      <c r="W136" s="3"/>
      <c r="X136" s="3"/>
      <c r="Y136" s="3"/>
      <c r="Z136" s="3"/>
    </row>
    <row r="137" spans="1:26" ht="11.25" customHeight="1" x14ac:dyDescent="0.25">
      <c r="A137" s="108"/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3"/>
      <c r="U137" s="3"/>
      <c r="V137" s="3"/>
      <c r="W137" s="3"/>
      <c r="X137" s="3"/>
      <c r="Y137" s="3"/>
      <c r="Z137" s="3"/>
    </row>
    <row r="138" spans="1:26" ht="11.25" customHeight="1" x14ac:dyDescent="0.25">
      <c r="A138" s="108"/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3"/>
      <c r="U138" s="3"/>
      <c r="V138" s="3"/>
      <c r="W138" s="3"/>
      <c r="X138" s="3"/>
      <c r="Y138" s="3"/>
      <c r="Z138" s="3"/>
    </row>
    <row r="139" spans="1:26" ht="11.25" customHeight="1" x14ac:dyDescent="0.25">
      <c r="A139" s="108"/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3"/>
      <c r="U139" s="3"/>
      <c r="V139" s="3"/>
      <c r="W139" s="3"/>
      <c r="X139" s="3"/>
      <c r="Y139" s="3"/>
      <c r="Z139" s="3"/>
    </row>
    <row r="140" spans="1:26" ht="11.25" customHeight="1" x14ac:dyDescent="0.25">
      <c r="A140" s="108"/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3"/>
      <c r="U140" s="3"/>
      <c r="V140" s="3"/>
      <c r="W140" s="3"/>
      <c r="X140" s="3"/>
      <c r="Y140" s="3"/>
      <c r="Z140" s="3"/>
    </row>
    <row r="141" spans="1:26" ht="11.25" customHeight="1" x14ac:dyDescent="0.25">
      <c r="A141" s="108"/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3"/>
      <c r="U141" s="3"/>
      <c r="V141" s="3"/>
      <c r="W141" s="3"/>
      <c r="X141" s="3"/>
      <c r="Y141" s="3"/>
      <c r="Z141" s="3"/>
    </row>
    <row r="142" spans="1:26" ht="11.25" customHeight="1" x14ac:dyDescent="0.25">
      <c r="A142" s="108"/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3"/>
      <c r="U142" s="3"/>
      <c r="V142" s="3"/>
      <c r="W142" s="3"/>
      <c r="X142" s="3"/>
      <c r="Y142" s="3"/>
      <c r="Z142" s="3"/>
    </row>
    <row r="143" spans="1:26" ht="11.25" customHeight="1" x14ac:dyDescent="0.25">
      <c r="A143" s="108"/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3"/>
      <c r="U143" s="3"/>
      <c r="V143" s="3"/>
      <c r="W143" s="3"/>
      <c r="X143" s="3"/>
      <c r="Y143" s="3"/>
      <c r="Z143" s="3"/>
    </row>
    <row r="144" spans="1:26" ht="11.25" customHeight="1" x14ac:dyDescent="0.25">
      <c r="A144" s="108"/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3"/>
      <c r="U144" s="3"/>
      <c r="V144" s="3"/>
      <c r="W144" s="3"/>
      <c r="X144" s="3"/>
      <c r="Y144" s="3"/>
      <c r="Z144" s="3"/>
    </row>
    <row r="145" spans="1:26" ht="11.25" customHeight="1" x14ac:dyDescent="0.25">
      <c r="A145" s="108"/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3"/>
      <c r="U145" s="3"/>
      <c r="V145" s="3"/>
      <c r="W145" s="3"/>
      <c r="X145" s="3"/>
      <c r="Y145" s="3"/>
      <c r="Z145" s="3"/>
    </row>
    <row r="146" spans="1:26" ht="11.25" customHeight="1" x14ac:dyDescent="0.25">
      <c r="A146" s="108"/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3"/>
      <c r="U146" s="3"/>
      <c r="V146" s="3"/>
      <c r="W146" s="3"/>
      <c r="X146" s="3"/>
      <c r="Y146" s="3"/>
      <c r="Z146" s="3"/>
    </row>
    <row r="147" spans="1:26" ht="11.25" customHeight="1" x14ac:dyDescent="0.25">
      <c r="A147" s="108"/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3"/>
      <c r="U147" s="3"/>
      <c r="V147" s="3"/>
      <c r="W147" s="3"/>
      <c r="X147" s="3"/>
      <c r="Y147" s="3"/>
      <c r="Z147" s="3"/>
    </row>
    <row r="148" spans="1:26" ht="11.25" customHeight="1" x14ac:dyDescent="0.25">
      <c r="A148" s="108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3"/>
      <c r="U148" s="3"/>
      <c r="V148" s="3"/>
      <c r="W148" s="3"/>
      <c r="X148" s="3"/>
      <c r="Y148" s="3"/>
      <c r="Z148" s="3"/>
    </row>
    <row r="149" spans="1:26" ht="11.25" customHeight="1" x14ac:dyDescent="0.25">
      <c r="A149" s="108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3"/>
      <c r="U149" s="3"/>
      <c r="V149" s="3"/>
      <c r="W149" s="3"/>
      <c r="X149" s="3"/>
      <c r="Y149" s="3"/>
      <c r="Z149" s="3"/>
    </row>
    <row r="150" spans="1:26" ht="11.25" customHeight="1" x14ac:dyDescent="0.25">
      <c r="A150" s="108"/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3"/>
      <c r="U150" s="3"/>
      <c r="V150" s="3"/>
      <c r="W150" s="3"/>
      <c r="X150" s="3"/>
      <c r="Y150" s="3"/>
      <c r="Z150" s="3"/>
    </row>
    <row r="151" spans="1:26" ht="11.25" customHeight="1" x14ac:dyDescent="0.25">
      <c r="A151" s="108"/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3"/>
      <c r="U151" s="3"/>
      <c r="V151" s="3"/>
      <c r="W151" s="3"/>
      <c r="X151" s="3"/>
      <c r="Y151" s="3"/>
      <c r="Z151" s="3"/>
    </row>
    <row r="152" spans="1:26" ht="11.25" customHeight="1" x14ac:dyDescent="0.25">
      <c r="A152" s="108"/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3"/>
      <c r="U152" s="3"/>
      <c r="V152" s="3"/>
      <c r="W152" s="3"/>
      <c r="X152" s="3"/>
      <c r="Y152" s="3"/>
      <c r="Z152" s="3"/>
    </row>
    <row r="153" spans="1:26" ht="11.25" customHeight="1" x14ac:dyDescent="0.25">
      <c r="A153" s="108"/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3"/>
      <c r="U153" s="3"/>
      <c r="V153" s="3"/>
      <c r="W153" s="3"/>
      <c r="X153" s="3"/>
      <c r="Y153" s="3"/>
      <c r="Z153" s="3"/>
    </row>
    <row r="154" spans="1:26" ht="11.25" customHeight="1" x14ac:dyDescent="0.25">
      <c r="A154" s="108"/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3"/>
      <c r="U154" s="3"/>
      <c r="V154" s="3"/>
      <c r="W154" s="3"/>
      <c r="X154" s="3"/>
      <c r="Y154" s="3"/>
      <c r="Z154" s="3"/>
    </row>
    <row r="155" spans="1:26" ht="11.25" customHeight="1" x14ac:dyDescent="0.25">
      <c r="A155" s="108"/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3"/>
      <c r="U155" s="3"/>
      <c r="V155" s="3"/>
      <c r="W155" s="3"/>
      <c r="X155" s="3"/>
      <c r="Y155" s="3"/>
      <c r="Z155" s="3"/>
    </row>
    <row r="156" spans="1:26" ht="11.25" customHeight="1" x14ac:dyDescent="0.25">
      <c r="A156" s="108"/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3"/>
      <c r="U156" s="3"/>
      <c r="V156" s="3"/>
      <c r="W156" s="3"/>
      <c r="X156" s="3"/>
      <c r="Y156" s="3"/>
      <c r="Z156" s="3"/>
    </row>
    <row r="157" spans="1:26" ht="11.25" customHeight="1" x14ac:dyDescent="0.25">
      <c r="A157" s="108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3"/>
      <c r="U157" s="3"/>
      <c r="V157" s="3"/>
      <c r="W157" s="3"/>
      <c r="X157" s="3"/>
      <c r="Y157" s="3"/>
      <c r="Z157" s="3"/>
    </row>
    <row r="158" spans="1:26" ht="11.25" customHeight="1" x14ac:dyDescent="0.25">
      <c r="A158" s="108"/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3"/>
      <c r="U158" s="3"/>
      <c r="V158" s="3"/>
      <c r="W158" s="3"/>
      <c r="X158" s="3"/>
      <c r="Y158" s="3"/>
      <c r="Z158" s="3"/>
    </row>
    <row r="159" spans="1:26" ht="11.25" customHeight="1" x14ac:dyDescent="0.25">
      <c r="A159" s="108"/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3"/>
      <c r="U159" s="3"/>
      <c r="V159" s="3"/>
      <c r="W159" s="3"/>
      <c r="X159" s="3"/>
      <c r="Y159" s="3"/>
      <c r="Z159" s="3"/>
    </row>
    <row r="160" spans="1:26" ht="11.25" customHeight="1" x14ac:dyDescent="0.25">
      <c r="A160" s="108"/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3"/>
      <c r="U160" s="3"/>
      <c r="V160" s="3"/>
      <c r="W160" s="3"/>
      <c r="X160" s="3"/>
      <c r="Y160" s="3"/>
      <c r="Z160" s="3"/>
    </row>
    <row r="161" spans="1:26" ht="11.25" customHeight="1" x14ac:dyDescent="0.25">
      <c r="A161" s="108"/>
      <c r="B161" s="10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3"/>
      <c r="U161" s="3"/>
      <c r="V161" s="3"/>
      <c r="W161" s="3"/>
      <c r="X161" s="3"/>
      <c r="Y161" s="3"/>
      <c r="Z161" s="3"/>
    </row>
    <row r="162" spans="1:26" ht="11.25" customHeight="1" x14ac:dyDescent="0.25">
      <c r="A162" s="108"/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3"/>
      <c r="U162" s="3"/>
      <c r="V162" s="3"/>
      <c r="W162" s="3"/>
      <c r="X162" s="3"/>
      <c r="Y162" s="3"/>
      <c r="Z162" s="3"/>
    </row>
    <row r="163" spans="1:26" ht="11.25" customHeight="1" x14ac:dyDescent="0.25">
      <c r="A163" s="108"/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3"/>
      <c r="U163" s="3"/>
      <c r="V163" s="3"/>
      <c r="W163" s="3"/>
      <c r="X163" s="3"/>
      <c r="Y163" s="3"/>
      <c r="Z163" s="3"/>
    </row>
    <row r="164" spans="1:26" ht="11.25" customHeight="1" x14ac:dyDescent="0.25">
      <c r="A164" s="108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3"/>
      <c r="U164" s="3"/>
      <c r="V164" s="3"/>
      <c r="W164" s="3"/>
      <c r="X164" s="3"/>
      <c r="Y164" s="3"/>
      <c r="Z164" s="3"/>
    </row>
    <row r="165" spans="1:26" ht="11.25" customHeight="1" x14ac:dyDescent="0.25">
      <c r="A165" s="108"/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3"/>
      <c r="U165" s="3"/>
      <c r="V165" s="3"/>
      <c r="W165" s="3"/>
      <c r="X165" s="3"/>
      <c r="Y165" s="3"/>
      <c r="Z165" s="3"/>
    </row>
    <row r="166" spans="1:26" ht="11.25" customHeight="1" x14ac:dyDescent="0.25">
      <c r="A166" s="108"/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3"/>
      <c r="U166" s="3"/>
      <c r="V166" s="3"/>
      <c r="W166" s="3"/>
      <c r="X166" s="3"/>
      <c r="Y166" s="3"/>
      <c r="Z166" s="3"/>
    </row>
    <row r="167" spans="1:26" ht="11.25" customHeight="1" x14ac:dyDescent="0.25">
      <c r="A167" s="108"/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3"/>
      <c r="U167" s="3"/>
      <c r="V167" s="3"/>
      <c r="W167" s="3"/>
      <c r="X167" s="3"/>
      <c r="Y167" s="3"/>
      <c r="Z167" s="3"/>
    </row>
    <row r="168" spans="1:26" ht="11.25" customHeight="1" x14ac:dyDescent="0.25">
      <c r="A168" s="108"/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3"/>
      <c r="U168" s="3"/>
      <c r="V168" s="3"/>
      <c r="W168" s="3"/>
      <c r="X168" s="3"/>
      <c r="Y168" s="3"/>
      <c r="Z168" s="3"/>
    </row>
    <row r="169" spans="1:26" ht="11.25" customHeight="1" x14ac:dyDescent="0.25">
      <c r="A169" s="108"/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3"/>
      <c r="U169" s="3"/>
      <c r="V169" s="3"/>
      <c r="W169" s="3"/>
      <c r="X169" s="3"/>
      <c r="Y169" s="3"/>
      <c r="Z169" s="3"/>
    </row>
    <row r="170" spans="1:26" ht="11.25" customHeight="1" x14ac:dyDescent="0.25">
      <c r="A170" s="108"/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3"/>
      <c r="U170" s="3"/>
      <c r="V170" s="3"/>
      <c r="W170" s="3"/>
      <c r="X170" s="3"/>
      <c r="Y170" s="3"/>
      <c r="Z170" s="3"/>
    </row>
    <row r="171" spans="1:26" ht="11.25" customHeight="1" x14ac:dyDescent="0.25">
      <c r="A171" s="108"/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3"/>
      <c r="U171" s="3"/>
      <c r="V171" s="3"/>
      <c r="W171" s="3"/>
      <c r="X171" s="3"/>
      <c r="Y171" s="3"/>
      <c r="Z171" s="3"/>
    </row>
    <row r="172" spans="1:26" ht="11.25" customHeight="1" x14ac:dyDescent="0.25">
      <c r="A172" s="108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3"/>
      <c r="U172" s="3"/>
      <c r="V172" s="3"/>
      <c r="W172" s="3"/>
      <c r="X172" s="3"/>
      <c r="Y172" s="3"/>
      <c r="Z172" s="3"/>
    </row>
    <row r="173" spans="1:26" ht="11.25" customHeight="1" x14ac:dyDescent="0.25">
      <c r="A173" s="108"/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3"/>
      <c r="U173" s="3"/>
      <c r="V173" s="3"/>
      <c r="W173" s="3"/>
      <c r="X173" s="3"/>
      <c r="Y173" s="3"/>
      <c r="Z173" s="3"/>
    </row>
    <row r="174" spans="1:26" ht="11.25" customHeight="1" x14ac:dyDescent="0.25">
      <c r="A174" s="108"/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3"/>
      <c r="U174" s="3"/>
      <c r="V174" s="3"/>
      <c r="W174" s="3"/>
      <c r="X174" s="3"/>
      <c r="Y174" s="3"/>
      <c r="Z174" s="3"/>
    </row>
    <row r="175" spans="1:26" ht="11.25" customHeight="1" x14ac:dyDescent="0.25">
      <c r="A175" s="108"/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3"/>
      <c r="U175" s="3"/>
      <c r="V175" s="3"/>
      <c r="W175" s="3"/>
      <c r="X175" s="3"/>
      <c r="Y175" s="3"/>
      <c r="Z175" s="3"/>
    </row>
    <row r="176" spans="1:26" ht="11.25" customHeight="1" x14ac:dyDescent="0.25">
      <c r="A176" s="108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3"/>
      <c r="U176" s="3"/>
      <c r="V176" s="3"/>
      <c r="W176" s="3"/>
      <c r="X176" s="3"/>
      <c r="Y176" s="3"/>
      <c r="Z176" s="3"/>
    </row>
    <row r="177" spans="1:26" ht="11.25" customHeight="1" x14ac:dyDescent="0.25">
      <c r="A177" s="108"/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3"/>
      <c r="U177" s="3"/>
      <c r="V177" s="3"/>
      <c r="W177" s="3"/>
      <c r="X177" s="3"/>
      <c r="Y177" s="3"/>
      <c r="Z177" s="3"/>
    </row>
    <row r="178" spans="1:26" ht="11.25" customHeight="1" x14ac:dyDescent="0.25">
      <c r="A178" s="108"/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3"/>
      <c r="U178" s="3"/>
      <c r="V178" s="3"/>
      <c r="W178" s="3"/>
      <c r="X178" s="3"/>
      <c r="Y178" s="3"/>
      <c r="Z178" s="3"/>
    </row>
    <row r="179" spans="1:26" ht="11.25" customHeight="1" x14ac:dyDescent="0.25">
      <c r="A179" s="108"/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3"/>
      <c r="U179" s="3"/>
      <c r="V179" s="3"/>
      <c r="W179" s="3"/>
      <c r="X179" s="3"/>
      <c r="Y179" s="3"/>
      <c r="Z179" s="3"/>
    </row>
    <row r="180" spans="1:26" ht="11.25" customHeight="1" x14ac:dyDescent="0.25">
      <c r="A180" s="108"/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3"/>
      <c r="U180" s="3"/>
      <c r="V180" s="3"/>
      <c r="W180" s="3"/>
      <c r="X180" s="3"/>
      <c r="Y180" s="3"/>
      <c r="Z180" s="3"/>
    </row>
    <row r="181" spans="1:26" ht="11.25" customHeight="1" x14ac:dyDescent="0.25">
      <c r="A181" s="108"/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3"/>
      <c r="U181" s="3"/>
      <c r="V181" s="3"/>
      <c r="W181" s="3"/>
      <c r="X181" s="3"/>
      <c r="Y181" s="3"/>
      <c r="Z181" s="3"/>
    </row>
    <row r="182" spans="1:26" ht="11.25" customHeight="1" x14ac:dyDescent="0.25">
      <c r="A182" s="108"/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3"/>
      <c r="U182" s="3"/>
      <c r="V182" s="3"/>
      <c r="W182" s="3"/>
      <c r="X182" s="3"/>
      <c r="Y182" s="3"/>
      <c r="Z182" s="3"/>
    </row>
    <row r="183" spans="1:26" ht="11.25" customHeight="1" x14ac:dyDescent="0.25">
      <c r="A183" s="108"/>
      <c r="B183" s="10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3"/>
      <c r="U183" s="3"/>
      <c r="V183" s="3"/>
      <c r="W183" s="3"/>
      <c r="X183" s="3"/>
      <c r="Y183" s="3"/>
      <c r="Z183" s="3"/>
    </row>
    <row r="184" spans="1:26" ht="11.25" customHeight="1" x14ac:dyDescent="0.25">
      <c r="A184" s="108"/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3"/>
      <c r="U184" s="3"/>
      <c r="V184" s="3"/>
      <c r="W184" s="3"/>
      <c r="X184" s="3"/>
      <c r="Y184" s="3"/>
      <c r="Z184" s="3"/>
    </row>
    <row r="185" spans="1:26" ht="11.25" customHeight="1" x14ac:dyDescent="0.25">
      <c r="A185" s="108"/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3"/>
      <c r="U185" s="3"/>
      <c r="V185" s="3"/>
      <c r="W185" s="3"/>
      <c r="X185" s="3"/>
      <c r="Y185" s="3"/>
      <c r="Z185" s="3"/>
    </row>
    <row r="186" spans="1:26" ht="11.25" customHeight="1" x14ac:dyDescent="0.25">
      <c r="A186" s="108"/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3"/>
      <c r="U186" s="3"/>
      <c r="V186" s="3"/>
      <c r="W186" s="3"/>
      <c r="X186" s="3"/>
      <c r="Y186" s="3"/>
      <c r="Z186" s="3"/>
    </row>
    <row r="187" spans="1:26" ht="11.25" customHeight="1" x14ac:dyDescent="0.25">
      <c r="A187" s="108"/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3"/>
      <c r="U187" s="3"/>
      <c r="V187" s="3"/>
      <c r="W187" s="3"/>
      <c r="X187" s="3"/>
      <c r="Y187" s="3"/>
      <c r="Z187" s="3"/>
    </row>
    <row r="188" spans="1:26" ht="11.25" customHeight="1" x14ac:dyDescent="0.25">
      <c r="A188" s="108"/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3"/>
      <c r="U188" s="3"/>
      <c r="V188" s="3"/>
      <c r="W188" s="3"/>
      <c r="X188" s="3"/>
      <c r="Y188" s="3"/>
      <c r="Z188" s="3"/>
    </row>
    <row r="189" spans="1:26" ht="11.25" customHeight="1" x14ac:dyDescent="0.25">
      <c r="A189" s="108"/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3"/>
      <c r="U189" s="3"/>
      <c r="V189" s="3"/>
      <c r="W189" s="3"/>
      <c r="X189" s="3"/>
      <c r="Y189" s="3"/>
      <c r="Z189" s="3"/>
    </row>
    <row r="190" spans="1:26" ht="11.25" customHeight="1" x14ac:dyDescent="0.25">
      <c r="A190" s="108"/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3"/>
      <c r="U190" s="3"/>
      <c r="V190" s="3"/>
      <c r="W190" s="3"/>
      <c r="X190" s="3"/>
      <c r="Y190" s="3"/>
      <c r="Z190" s="3"/>
    </row>
    <row r="191" spans="1:26" ht="11.25" customHeight="1" x14ac:dyDescent="0.25">
      <c r="A191" s="108"/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3"/>
      <c r="U191" s="3"/>
      <c r="V191" s="3"/>
      <c r="W191" s="3"/>
      <c r="X191" s="3"/>
      <c r="Y191" s="3"/>
      <c r="Z191" s="3"/>
    </row>
    <row r="192" spans="1:26" ht="11.25" customHeight="1" x14ac:dyDescent="0.25">
      <c r="A192" s="108"/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3"/>
      <c r="U192" s="3"/>
      <c r="V192" s="3"/>
      <c r="W192" s="3"/>
      <c r="X192" s="3"/>
      <c r="Y192" s="3"/>
      <c r="Z192" s="3"/>
    </row>
    <row r="193" spans="1:26" ht="11.25" customHeight="1" x14ac:dyDescent="0.25">
      <c r="A193" s="108"/>
      <c r="B193" s="10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3"/>
      <c r="U193" s="3"/>
      <c r="V193" s="3"/>
      <c r="W193" s="3"/>
      <c r="X193" s="3"/>
      <c r="Y193" s="3"/>
      <c r="Z193" s="3"/>
    </row>
    <row r="194" spans="1:26" ht="11.25" customHeight="1" x14ac:dyDescent="0.25">
      <c r="A194" s="108"/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3"/>
      <c r="U194" s="3"/>
      <c r="V194" s="3"/>
      <c r="W194" s="3"/>
      <c r="X194" s="3"/>
      <c r="Y194" s="3"/>
      <c r="Z194" s="3"/>
    </row>
    <row r="195" spans="1:26" ht="11.25" customHeight="1" x14ac:dyDescent="0.25">
      <c r="A195" s="108"/>
      <c r="B195" s="10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3"/>
      <c r="U195" s="3"/>
      <c r="V195" s="3"/>
      <c r="W195" s="3"/>
      <c r="X195" s="3"/>
      <c r="Y195" s="3"/>
      <c r="Z195" s="3"/>
    </row>
    <row r="196" spans="1:26" ht="11.25" customHeight="1" x14ac:dyDescent="0.25">
      <c r="A196" s="108"/>
      <c r="B196" s="10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3"/>
      <c r="U196" s="3"/>
      <c r="V196" s="3"/>
      <c r="W196" s="3"/>
      <c r="X196" s="3"/>
      <c r="Y196" s="3"/>
      <c r="Z196" s="3"/>
    </row>
    <row r="197" spans="1:26" ht="11.25" customHeight="1" x14ac:dyDescent="0.25">
      <c r="A197" s="108"/>
      <c r="B197" s="10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3"/>
      <c r="U197" s="3"/>
      <c r="V197" s="3"/>
      <c r="W197" s="3"/>
      <c r="X197" s="3"/>
      <c r="Y197" s="3"/>
      <c r="Z197" s="3"/>
    </row>
    <row r="198" spans="1:26" ht="11.25" customHeight="1" x14ac:dyDescent="0.25">
      <c r="A198" s="108"/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3"/>
      <c r="U198" s="3"/>
      <c r="V198" s="3"/>
      <c r="W198" s="3"/>
      <c r="X198" s="3"/>
      <c r="Y198" s="3"/>
      <c r="Z198" s="3"/>
    </row>
    <row r="199" spans="1:26" ht="11.25" customHeight="1" x14ac:dyDescent="0.25">
      <c r="A199" s="108"/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3"/>
      <c r="U199" s="3"/>
      <c r="V199" s="3"/>
      <c r="W199" s="3"/>
      <c r="X199" s="3"/>
      <c r="Y199" s="3"/>
      <c r="Z199" s="3"/>
    </row>
    <row r="200" spans="1:26" ht="11.25" customHeight="1" x14ac:dyDescent="0.25">
      <c r="A200" s="108"/>
      <c r="B200" s="10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3"/>
      <c r="U200" s="3"/>
      <c r="V200" s="3"/>
      <c r="W200" s="3"/>
      <c r="X200" s="3"/>
      <c r="Y200" s="3"/>
      <c r="Z200" s="3"/>
    </row>
    <row r="201" spans="1:26" ht="11.25" customHeight="1" x14ac:dyDescent="0.25">
      <c r="A201" s="108"/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3"/>
      <c r="U201" s="3"/>
      <c r="V201" s="3"/>
      <c r="W201" s="3"/>
      <c r="X201" s="3"/>
      <c r="Y201" s="3"/>
      <c r="Z201" s="3"/>
    </row>
    <row r="202" spans="1:26" ht="11.25" customHeight="1" x14ac:dyDescent="0.25">
      <c r="A202" s="108"/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3"/>
      <c r="U202" s="3"/>
      <c r="V202" s="3"/>
      <c r="W202" s="3"/>
      <c r="X202" s="3"/>
      <c r="Y202" s="3"/>
      <c r="Z202" s="3"/>
    </row>
    <row r="203" spans="1:26" ht="11.25" customHeight="1" x14ac:dyDescent="0.25">
      <c r="A203" s="108"/>
      <c r="B203" s="10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3"/>
      <c r="U203" s="3"/>
      <c r="V203" s="3"/>
      <c r="W203" s="3"/>
      <c r="X203" s="3"/>
      <c r="Y203" s="3"/>
      <c r="Z203" s="3"/>
    </row>
    <row r="204" spans="1:26" ht="11.25" customHeight="1" x14ac:dyDescent="0.25">
      <c r="A204" s="108"/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3"/>
      <c r="U204" s="3"/>
      <c r="V204" s="3"/>
      <c r="W204" s="3"/>
      <c r="X204" s="3"/>
      <c r="Y204" s="3"/>
      <c r="Z204" s="3"/>
    </row>
    <row r="205" spans="1:26" ht="11.25" customHeight="1" x14ac:dyDescent="0.25">
      <c r="A205" s="108"/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3"/>
      <c r="U205" s="3"/>
      <c r="V205" s="3"/>
      <c r="W205" s="3"/>
      <c r="X205" s="3"/>
      <c r="Y205" s="3"/>
      <c r="Z205" s="3"/>
    </row>
    <row r="206" spans="1:26" ht="11.25" customHeight="1" x14ac:dyDescent="0.25">
      <c r="A206" s="108"/>
      <c r="B206" s="10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3"/>
      <c r="U206" s="3"/>
      <c r="V206" s="3"/>
      <c r="W206" s="3"/>
      <c r="X206" s="3"/>
      <c r="Y206" s="3"/>
      <c r="Z206" s="3"/>
    </row>
    <row r="207" spans="1:26" ht="11.25" customHeight="1" x14ac:dyDescent="0.25">
      <c r="A207" s="108"/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3"/>
      <c r="U207" s="3"/>
      <c r="V207" s="3"/>
      <c r="W207" s="3"/>
      <c r="X207" s="3"/>
      <c r="Y207" s="3"/>
      <c r="Z207" s="3"/>
    </row>
    <row r="208" spans="1:26" ht="11.25" customHeight="1" x14ac:dyDescent="0.25">
      <c r="A208" s="108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3"/>
      <c r="U208" s="3"/>
      <c r="V208" s="3"/>
      <c r="W208" s="3"/>
      <c r="X208" s="3"/>
      <c r="Y208" s="3"/>
      <c r="Z208" s="3"/>
    </row>
    <row r="209" spans="1:26" ht="11.25" customHeight="1" x14ac:dyDescent="0.25">
      <c r="A209" s="108"/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3"/>
      <c r="U209" s="3"/>
      <c r="V209" s="3"/>
      <c r="W209" s="3"/>
      <c r="X209" s="3"/>
      <c r="Y209" s="3"/>
      <c r="Z209" s="3"/>
    </row>
    <row r="210" spans="1:26" ht="11.25" customHeight="1" x14ac:dyDescent="0.25">
      <c r="A210" s="108"/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3"/>
      <c r="U210" s="3"/>
      <c r="V210" s="3"/>
      <c r="W210" s="3"/>
      <c r="X210" s="3"/>
      <c r="Y210" s="3"/>
      <c r="Z210" s="3"/>
    </row>
    <row r="211" spans="1:26" ht="11.25" customHeight="1" x14ac:dyDescent="0.25">
      <c r="A211" s="108"/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3"/>
      <c r="U211" s="3"/>
      <c r="V211" s="3"/>
      <c r="W211" s="3"/>
      <c r="X211" s="3"/>
      <c r="Y211" s="3"/>
      <c r="Z211" s="3"/>
    </row>
    <row r="212" spans="1:26" ht="11.25" customHeight="1" x14ac:dyDescent="0.25">
      <c r="A212" s="108"/>
      <c r="B212" s="10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3"/>
      <c r="U212" s="3"/>
      <c r="V212" s="3"/>
      <c r="W212" s="3"/>
      <c r="X212" s="3"/>
      <c r="Y212" s="3"/>
      <c r="Z212" s="3"/>
    </row>
    <row r="213" spans="1:26" ht="11.25" customHeight="1" x14ac:dyDescent="0.25">
      <c r="A213" s="108"/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3"/>
      <c r="U213" s="3"/>
      <c r="V213" s="3"/>
      <c r="W213" s="3"/>
      <c r="X213" s="3"/>
      <c r="Y213" s="3"/>
      <c r="Z213" s="3"/>
    </row>
    <row r="214" spans="1:26" ht="11.25" customHeight="1" x14ac:dyDescent="0.25">
      <c r="A214" s="108"/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3"/>
      <c r="U214" s="3"/>
      <c r="V214" s="3"/>
      <c r="W214" s="3"/>
      <c r="X214" s="3"/>
      <c r="Y214" s="3"/>
      <c r="Z214" s="3"/>
    </row>
    <row r="215" spans="1:26" ht="11.25" customHeight="1" x14ac:dyDescent="0.25">
      <c r="A215" s="108"/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3"/>
      <c r="U215" s="3"/>
      <c r="V215" s="3"/>
      <c r="W215" s="3"/>
      <c r="X215" s="3"/>
      <c r="Y215" s="3"/>
      <c r="Z215" s="3"/>
    </row>
    <row r="216" spans="1:26" ht="11.25" customHeight="1" x14ac:dyDescent="0.25">
      <c r="A216" s="108"/>
      <c r="B216" s="10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3"/>
      <c r="U216" s="3"/>
      <c r="V216" s="3"/>
      <c r="W216" s="3"/>
      <c r="X216" s="3"/>
      <c r="Y216" s="3"/>
      <c r="Z216" s="3"/>
    </row>
    <row r="217" spans="1:26" ht="11.25" customHeight="1" x14ac:dyDescent="0.25">
      <c r="A217" s="108"/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3"/>
      <c r="U217" s="3"/>
      <c r="V217" s="3"/>
      <c r="W217" s="3"/>
      <c r="X217" s="3"/>
      <c r="Y217" s="3"/>
      <c r="Z217" s="3"/>
    </row>
    <row r="218" spans="1:26" ht="11.25" customHeight="1" x14ac:dyDescent="0.25">
      <c r="A218" s="108"/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3"/>
      <c r="U218" s="3"/>
      <c r="V218" s="3"/>
      <c r="W218" s="3"/>
      <c r="X218" s="3"/>
      <c r="Y218" s="3"/>
      <c r="Z218" s="3"/>
    </row>
    <row r="219" spans="1:26" ht="11.25" customHeight="1" x14ac:dyDescent="0.25">
      <c r="A219" s="108"/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3"/>
      <c r="U219" s="3"/>
      <c r="V219" s="3"/>
      <c r="W219" s="3"/>
      <c r="X219" s="3"/>
      <c r="Y219" s="3"/>
      <c r="Z219" s="3"/>
    </row>
    <row r="220" spans="1:26" ht="11.25" customHeight="1" x14ac:dyDescent="0.25">
      <c r="A220" s="108"/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3"/>
      <c r="U220" s="3"/>
      <c r="V220" s="3"/>
      <c r="W220" s="3"/>
      <c r="X220" s="3"/>
      <c r="Y220" s="3"/>
      <c r="Z220" s="3"/>
    </row>
    <row r="221" spans="1:26" ht="11.25" customHeight="1" x14ac:dyDescent="0.25">
      <c r="A221" s="108"/>
      <c r="B221" s="109"/>
      <c r="C221" s="109"/>
      <c r="D221" s="109"/>
      <c r="E221" s="109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3"/>
      <c r="U221" s="3"/>
      <c r="V221" s="3"/>
      <c r="W221" s="3"/>
      <c r="X221" s="3"/>
      <c r="Y221" s="3"/>
      <c r="Z221" s="3"/>
    </row>
    <row r="222" spans="1:26" ht="11.25" customHeight="1" x14ac:dyDescent="0.25">
      <c r="A222" s="108"/>
      <c r="B222" s="109"/>
      <c r="C222" s="109"/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3"/>
      <c r="U222" s="3"/>
      <c r="V222" s="3"/>
      <c r="W222" s="3"/>
      <c r="X222" s="3"/>
      <c r="Y222" s="3"/>
      <c r="Z222" s="3"/>
    </row>
    <row r="223" spans="1:26" ht="11.25" customHeight="1" x14ac:dyDescent="0.25">
      <c r="A223" s="108"/>
      <c r="B223" s="109"/>
      <c r="C223" s="109"/>
      <c r="D223" s="109"/>
      <c r="E223" s="109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3"/>
      <c r="U223" s="3"/>
      <c r="V223" s="3"/>
      <c r="W223" s="3"/>
      <c r="X223" s="3"/>
      <c r="Y223" s="3"/>
      <c r="Z223" s="3"/>
    </row>
    <row r="224" spans="1:26" ht="11.25" customHeight="1" x14ac:dyDescent="0.25">
      <c r="A224" s="108"/>
      <c r="B224" s="109"/>
      <c r="C224" s="109"/>
      <c r="D224" s="109"/>
      <c r="E224" s="109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3"/>
      <c r="U224" s="3"/>
      <c r="V224" s="3"/>
      <c r="W224" s="3"/>
      <c r="X224" s="3"/>
      <c r="Y224" s="3"/>
      <c r="Z224" s="3"/>
    </row>
    <row r="225" spans="1:26" ht="11.25" customHeight="1" x14ac:dyDescent="0.25">
      <c r="A225" s="108"/>
      <c r="B225" s="109"/>
      <c r="C225" s="109"/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3"/>
      <c r="U225" s="3"/>
      <c r="V225" s="3"/>
      <c r="W225" s="3"/>
      <c r="X225" s="3"/>
      <c r="Y225" s="3"/>
      <c r="Z225" s="3"/>
    </row>
    <row r="226" spans="1:26" ht="11.25" customHeight="1" x14ac:dyDescent="0.25">
      <c r="A226" s="108"/>
      <c r="B226" s="109"/>
      <c r="C226" s="109"/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3"/>
      <c r="U226" s="3"/>
      <c r="V226" s="3"/>
      <c r="W226" s="3"/>
      <c r="X226" s="3"/>
      <c r="Y226" s="3"/>
      <c r="Z226" s="3"/>
    </row>
    <row r="227" spans="1:26" ht="11.25" customHeight="1" x14ac:dyDescent="0.25">
      <c r="A227" s="108"/>
      <c r="B227" s="109"/>
      <c r="C227" s="109"/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3"/>
      <c r="U227" s="3"/>
      <c r="V227" s="3"/>
      <c r="W227" s="3"/>
      <c r="X227" s="3"/>
      <c r="Y227" s="3"/>
      <c r="Z227" s="3"/>
    </row>
    <row r="228" spans="1:26" ht="11.25" customHeight="1" x14ac:dyDescent="0.25">
      <c r="A228" s="108"/>
      <c r="B228" s="109"/>
      <c r="C228" s="109"/>
      <c r="D228" s="109"/>
      <c r="E228" s="109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3"/>
      <c r="U228" s="3"/>
      <c r="V228" s="3"/>
      <c r="W228" s="3"/>
      <c r="X228" s="3"/>
      <c r="Y228" s="3"/>
      <c r="Z228" s="3"/>
    </row>
    <row r="229" spans="1:26" ht="11.25" customHeight="1" x14ac:dyDescent="0.25">
      <c r="A229" s="108"/>
      <c r="B229" s="109"/>
      <c r="C229" s="109"/>
      <c r="D229" s="109"/>
      <c r="E229" s="109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3"/>
      <c r="U229" s="3"/>
      <c r="V229" s="3"/>
      <c r="W229" s="3"/>
      <c r="X229" s="3"/>
      <c r="Y229" s="3"/>
      <c r="Z229" s="3"/>
    </row>
    <row r="230" spans="1:26" ht="11.25" customHeight="1" x14ac:dyDescent="0.25">
      <c r="A230" s="108"/>
      <c r="B230" s="109"/>
      <c r="C230" s="109"/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3"/>
      <c r="U230" s="3"/>
      <c r="V230" s="3"/>
      <c r="W230" s="3"/>
      <c r="X230" s="3"/>
      <c r="Y230" s="3"/>
      <c r="Z230" s="3"/>
    </row>
    <row r="231" spans="1:26" ht="11.25" customHeight="1" x14ac:dyDescent="0.25">
      <c r="A231" s="108"/>
      <c r="B231" s="109"/>
      <c r="C231" s="109"/>
      <c r="D231" s="109"/>
      <c r="E231" s="109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3"/>
      <c r="U231" s="3"/>
      <c r="V231" s="3"/>
      <c r="W231" s="3"/>
      <c r="X231" s="3"/>
      <c r="Y231" s="3"/>
      <c r="Z231" s="3"/>
    </row>
    <row r="232" spans="1:26" ht="11.25" customHeight="1" x14ac:dyDescent="0.25">
      <c r="A232" s="108"/>
      <c r="B232" s="109"/>
      <c r="C232" s="109"/>
      <c r="D232" s="109"/>
      <c r="E232" s="109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3"/>
      <c r="U232" s="3"/>
      <c r="V232" s="3"/>
      <c r="W232" s="3"/>
      <c r="X232" s="3"/>
      <c r="Y232" s="3"/>
      <c r="Z232" s="3"/>
    </row>
    <row r="233" spans="1:26" ht="11.25" customHeight="1" x14ac:dyDescent="0.25">
      <c r="A233" s="108"/>
      <c r="B233" s="109"/>
      <c r="C233" s="109"/>
      <c r="D233" s="109"/>
      <c r="E233" s="109"/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3"/>
      <c r="U233" s="3"/>
      <c r="V233" s="3"/>
      <c r="W233" s="3"/>
      <c r="X233" s="3"/>
      <c r="Y233" s="3"/>
      <c r="Z233" s="3"/>
    </row>
    <row r="234" spans="1:26" ht="11.25" customHeight="1" x14ac:dyDescent="0.25">
      <c r="A234" s="108"/>
      <c r="B234" s="109"/>
      <c r="C234" s="109"/>
      <c r="D234" s="109"/>
      <c r="E234" s="109"/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3"/>
      <c r="U234" s="3"/>
      <c r="V234" s="3"/>
      <c r="W234" s="3"/>
      <c r="X234" s="3"/>
      <c r="Y234" s="3"/>
      <c r="Z234" s="3"/>
    </row>
    <row r="235" spans="1:26" ht="11.25" customHeight="1" x14ac:dyDescent="0.25">
      <c r="A235" s="108"/>
      <c r="B235" s="109"/>
      <c r="C235" s="109"/>
      <c r="D235" s="109"/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3"/>
      <c r="U235" s="3"/>
      <c r="V235" s="3"/>
      <c r="W235" s="3"/>
      <c r="X235" s="3"/>
      <c r="Y235" s="3"/>
      <c r="Z235" s="3"/>
    </row>
    <row r="236" spans="1:26" ht="11.25" customHeight="1" x14ac:dyDescent="0.25">
      <c r="A236" s="108"/>
      <c r="B236" s="109"/>
      <c r="C236" s="109"/>
      <c r="D236" s="109"/>
      <c r="E236" s="109"/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3"/>
      <c r="U236" s="3"/>
      <c r="V236" s="3"/>
      <c r="W236" s="3"/>
      <c r="X236" s="3"/>
      <c r="Y236" s="3"/>
      <c r="Z236" s="3"/>
    </row>
    <row r="237" spans="1:26" ht="11.25" customHeight="1" x14ac:dyDescent="0.25">
      <c r="A237" s="108"/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3"/>
      <c r="U237" s="3"/>
      <c r="V237" s="3"/>
      <c r="W237" s="3"/>
      <c r="X237" s="3"/>
      <c r="Y237" s="3"/>
      <c r="Z237" s="3"/>
    </row>
    <row r="238" spans="1:26" ht="11.25" customHeight="1" x14ac:dyDescent="0.25">
      <c r="A238" s="108"/>
      <c r="B238" s="109"/>
      <c r="C238" s="109"/>
      <c r="D238" s="109"/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3"/>
      <c r="U238" s="3"/>
      <c r="V238" s="3"/>
      <c r="W238" s="3"/>
      <c r="X238" s="3"/>
      <c r="Y238" s="3"/>
      <c r="Z238" s="3"/>
    </row>
    <row r="239" spans="1:26" ht="11.25" customHeight="1" x14ac:dyDescent="0.25">
      <c r="A239" s="108"/>
      <c r="B239" s="109"/>
      <c r="C239" s="109"/>
      <c r="D239" s="109"/>
      <c r="E239" s="109"/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3"/>
      <c r="U239" s="3"/>
      <c r="V239" s="3"/>
      <c r="W239" s="3"/>
      <c r="X239" s="3"/>
      <c r="Y239" s="3"/>
      <c r="Z239" s="3"/>
    </row>
    <row r="240" spans="1:26" ht="11.25" customHeight="1" x14ac:dyDescent="0.25">
      <c r="A240" s="108"/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3"/>
      <c r="U240" s="3"/>
      <c r="V240" s="3"/>
      <c r="W240" s="3"/>
      <c r="X240" s="3"/>
      <c r="Y240" s="3"/>
      <c r="Z240" s="3"/>
    </row>
    <row r="241" spans="1:26" ht="11.25" customHeight="1" x14ac:dyDescent="0.25">
      <c r="A241" s="108"/>
      <c r="B241" s="109"/>
      <c r="C241" s="109"/>
      <c r="D241" s="109"/>
      <c r="E241" s="109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3"/>
      <c r="U241" s="3"/>
      <c r="V241" s="3"/>
      <c r="W241" s="3"/>
      <c r="X241" s="3"/>
      <c r="Y241" s="3"/>
      <c r="Z241" s="3"/>
    </row>
    <row r="242" spans="1:26" ht="11.25" customHeight="1" x14ac:dyDescent="0.25">
      <c r="A242" s="108"/>
      <c r="B242" s="109"/>
      <c r="C242" s="109"/>
      <c r="D242" s="109"/>
      <c r="E242" s="109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3"/>
      <c r="U242" s="3"/>
      <c r="V242" s="3"/>
      <c r="W242" s="3"/>
      <c r="X242" s="3"/>
      <c r="Y242" s="3"/>
      <c r="Z242" s="3"/>
    </row>
    <row r="243" spans="1:26" ht="11.25" customHeight="1" x14ac:dyDescent="0.25">
      <c r="A243" s="108"/>
      <c r="B243" s="109"/>
      <c r="C243" s="109"/>
      <c r="D243" s="109"/>
      <c r="E243" s="109"/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3"/>
      <c r="U243" s="3"/>
      <c r="V243" s="3"/>
      <c r="W243" s="3"/>
      <c r="X243" s="3"/>
      <c r="Y243" s="3"/>
      <c r="Z243" s="3"/>
    </row>
    <row r="244" spans="1:26" ht="11.25" customHeight="1" x14ac:dyDescent="0.25">
      <c r="A244" s="108"/>
      <c r="B244" s="109"/>
      <c r="C244" s="109"/>
      <c r="D244" s="109"/>
      <c r="E244" s="109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3"/>
      <c r="U244" s="3"/>
      <c r="V244" s="3"/>
      <c r="W244" s="3"/>
      <c r="X244" s="3"/>
      <c r="Y244" s="3"/>
      <c r="Z244" s="3"/>
    </row>
    <row r="245" spans="1:26" ht="11.25" customHeight="1" x14ac:dyDescent="0.25">
      <c r="A245" s="108"/>
      <c r="B245" s="109"/>
      <c r="C245" s="109"/>
      <c r="D245" s="109"/>
      <c r="E245" s="109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3"/>
      <c r="U245" s="3"/>
      <c r="V245" s="3"/>
      <c r="W245" s="3"/>
      <c r="X245" s="3"/>
      <c r="Y245" s="3"/>
      <c r="Z245" s="3"/>
    </row>
    <row r="246" spans="1:26" ht="11.25" customHeight="1" x14ac:dyDescent="0.25">
      <c r="A246" s="108"/>
      <c r="B246" s="109"/>
      <c r="C246" s="109"/>
      <c r="D246" s="109"/>
      <c r="E246" s="109"/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3"/>
      <c r="U246" s="3"/>
      <c r="V246" s="3"/>
      <c r="W246" s="3"/>
      <c r="X246" s="3"/>
      <c r="Y246" s="3"/>
      <c r="Z246" s="3"/>
    </row>
    <row r="247" spans="1:26" ht="11.25" customHeight="1" x14ac:dyDescent="0.25">
      <c r="A247" s="108"/>
      <c r="B247" s="109"/>
      <c r="C247" s="109"/>
      <c r="D247" s="109"/>
      <c r="E247" s="109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3"/>
      <c r="U247" s="3"/>
      <c r="V247" s="3"/>
      <c r="W247" s="3"/>
      <c r="X247" s="3"/>
      <c r="Y247" s="3"/>
      <c r="Z247" s="3"/>
    </row>
    <row r="248" spans="1:26" ht="11.25" customHeight="1" x14ac:dyDescent="0.25">
      <c r="A248" s="108"/>
      <c r="B248" s="109"/>
      <c r="C248" s="109"/>
      <c r="D248" s="109"/>
      <c r="E248" s="109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3"/>
      <c r="U248" s="3"/>
      <c r="V248" s="3"/>
      <c r="W248" s="3"/>
      <c r="X248" s="3"/>
      <c r="Y248" s="3"/>
      <c r="Z248" s="3"/>
    </row>
    <row r="249" spans="1:26" ht="11.25" customHeight="1" x14ac:dyDescent="0.25">
      <c r="A249" s="108"/>
      <c r="B249" s="109"/>
      <c r="C249" s="109"/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3"/>
      <c r="U249" s="3"/>
      <c r="V249" s="3"/>
      <c r="W249" s="3"/>
      <c r="X249" s="3"/>
      <c r="Y249" s="3"/>
      <c r="Z249" s="3"/>
    </row>
    <row r="250" spans="1:26" ht="11.25" customHeight="1" x14ac:dyDescent="0.25">
      <c r="A250" s="108"/>
      <c r="B250" s="109"/>
      <c r="C250" s="109"/>
      <c r="D250" s="109"/>
      <c r="E250" s="109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3"/>
      <c r="U250" s="3"/>
      <c r="V250" s="3"/>
      <c r="W250" s="3"/>
      <c r="X250" s="3"/>
      <c r="Y250" s="3"/>
      <c r="Z250" s="3"/>
    </row>
    <row r="251" spans="1:26" ht="11.25" customHeight="1" x14ac:dyDescent="0.25">
      <c r="A251" s="108"/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3"/>
      <c r="U251" s="3"/>
      <c r="V251" s="3"/>
      <c r="W251" s="3"/>
      <c r="X251" s="3"/>
      <c r="Y251" s="3"/>
      <c r="Z251" s="3"/>
    </row>
    <row r="252" spans="1:26" ht="11.25" customHeight="1" x14ac:dyDescent="0.25">
      <c r="A252" s="108"/>
      <c r="B252" s="109"/>
      <c r="C252" s="109"/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3"/>
      <c r="U252" s="3"/>
      <c r="V252" s="3"/>
      <c r="W252" s="3"/>
      <c r="X252" s="3"/>
      <c r="Y252" s="3"/>
      <c r="Z252" s="3"/>
    </row>
    <row r="253" spans="1:26" ht="11.25" customHeight="1" x14ac:dyDescent="0.25">
      <c r="A253" s="108"/>
      <c r="B253" s="109"/>
      <c r="C253" s="109"/>
      <c r="D253" s="109"/>
      <c r="E253" s="109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3"/>
      <c r="U253" s="3"/>
      <c r="V253" s="3"/>
      <c r="W253" s="3"/>
      <c r="X253" s="3"/>
      <c r="Y253" s="3"/>
      <c r="Z253" s="3"/>
    </row>
    <row r="254" spans="1:26" ht="11.25" customHeight="1" x14ac:dyDescent="0.25">
      <c r="A254" s="108"/>
      <c r="B254" s="109"/>
      <c r="C254" s="109"/>
      <c r="D254" s="109"/>
      <c r="E254" s="109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3"/>
      <c r="U254" s="3"/>
      <c r="V254" s="3"/>
      <c r="W254" s="3"/>
      <c r="X254" s="3"/>
      <c r="Y254" s="3"/>
      <c r="Z254" s="3"/>
    </row>
    <row r="255" spans="1:26" ht="11.25" customHeight="1" x14ac:dyDescent="0.25">
      <c r="A255" s="108"/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3"/>
      <c r="U255" s="3"/>
      <c r="V255" s="3"/>
      <c r="W255" s="3"/>
      <c r="X255" s="3"/>
      <c r="Y255" s="3"/>
      <c r="Z255" s="3"/>
    </row>
    <row r="256" spans="1:26" ht="11.25" customHeight="1" x14ac:dyDescent="0.25">
      <c r="A256" s="108"/>
      <c r="B256" s="109"/>
      <c r="C256" s="109"/>
      <c r="D256" s="109"/>
      <c r="E256" s="109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3"/>
      <c r="U256" s="3"/>
      <c r="V256" s="3"/>
      <c r="W256" s="3"/>
      <c r="X256" s="3"/>
      <c r="Y256" s="3"/>
      <c r="Z256" s="3"/>
    </row>
    <row r="257" spans="1:26" ht="11.25" customHeight="1" x14ac:dyDescent="0.25">
      <c r="A257" s="108"/>
      <c r="B257" s="109"/>
      <c r="C257" s="109"/>
      <c r="D257" s="109"/>
      <c r="E257" s="109"/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3"/>
      <c r="U257" s="3"/>
      <c r="V257" s="3"/>
      <c r="W257" s="3"/>
      <c r="X257" s="3"/>
      <c r="Y257" s="3"/>
      <c r="Z257" s="3"/>
    </row>
    <row r="258" spans="1:26" ht="11.25" customHeight="1" x14ac:dyDescent="0.25">
      <c r="A258" s="108"/>
      <c r="B258" s="109"/>
      <c r="C258" s="109"/>
      <c r="D258" s="109"/>
      <c r="E258" s="109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3"/>
      <c r="U258" s="3"/>
      <c r="V258" s="3"/>
      <c r="W258" s="3"/>
      <c r="X258" s="3"/>
      <c r="Y258" s="3"/>
      <c r="Z258" s="3"/>
    </row>
    <row r="259" spans="1:26" ht="11.25" customHeight="1" x14ac:dyDescent="0.25">
      <c r="A259" s="108"/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3"/>
      <c r="U259" s="3"/>
      <c r="V259" s="3"/>
      <c r="W259" s="3"/>
      <c r="X259" s="3"/>
      <c r="Y259" s="3"/>
      <c r="Z259" s="3"/>
    </row>
    <row r="260" spans="1:26" ht="11.25" customHeight="1" x14ac:dyDescent="0.25">
      <c r="A260" s="108"/>
      <c r="B260" s="109"/>
      <c r="C260" s="109"/>
      <c r="D260" s="109"/>
      <c r="E260" s="109"/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3"/>
      <c r="U260" s="3"/>
      <c r="V260" s="3"/>
      <c r="W260" s="3"/>
      <c r="X260" s="3"/>
      <c r="Y260" s="3"/>
      <c r="Z260" s="3"/>
    </row>
    <row r="261" spans="1:26" ht="11.25" customHeight="1" x14ac:dyDescent="0.25">
      <c r="A261" s="108"/>
      <c r="B261" s="109"/>
      <c r="C261" s="109"/>
      <c r="D261" s="109"/>
      <c r="E261" s="109"/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3"/>
      <c r="U261" s="3"/>
      <c r="V261" s="3"/>
      <c r="W261" s="3"/>
      <c r="X261" s="3"/>
      <c r="Y261" s="3"/>
      <c r="Z261" s="3"/>
    </row>
    <row r="262" spans="1:26" ht="11.25" customHeight="1" x14ac:dyDescent="0.25">
      <c r="A262" s="108"/>
      <c r="B262" s="109"/>
      <c r="C262" s="109"/>
      <c r="D262" s="109"/>
      <c r="E262" s="109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3"/>
      <c r="U262" s="3"/>
      <c r="V262" s="3"/>
      <c r="W262" s="3"/>
      <c r="X262" s="3"/>
      <c r="Y262" s="3"/>
      <c r="Z262" s="3"/>
    </row>
    <row r="263" spans="1:26" ht="11.25" customHeight="1" x14ac:dyDescent="0.25">
      <c r="A263" s="108"/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3"/>
      <c r="U263" s="3"/>
      <c r="V263" s="3"/>
      <c r="W263" s="3"/>
      <c r="X263" s="3"/>
      <c r="Y263" s="3"/>
      <c r="Z263" s="3"/>
    </row>
    <row r="264" spans="1:26" ht="11.25" customHeight="1" x14ac:dyDescent="0.25">
      <c r="A264" s="108"/>
      <c r="B264" s="109"/>
      <c r="C264" s="109"/>
      <c r="D264" s="109"/>
      <c r="E264" s="109"/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3"/>
      <c r="U264" s="3"/>
      <c r="V264" s="3"/>
      <c r="W264" s="3"/>
      <c r="X264" s="3"/>
      <c r="Y264" s="3"/>
      <c r="Z264" s="3"/>
    </row>
    <row r="265" spans="1:26" ht="11.25" customHeight="1" x14ac:dyDescent="0.25">
      <c r="A265" s="108"/>
      <c r="B265" s="109"/>
      <c r="C265" s="109"/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3"/>
      <c r="U265" s="3"/>
      <c r="V265" s="3"/>
      <c r="W265" s="3"/>
      <c r="X265" s="3"/>
      <c r="Y265" s="3"/>
      <c r="Z265" s="3"/>
    </row>
    <row r="266" spans="1:26" ht="11.25" customHeight="1" x14ac:dyDescent="0.25">
      <c r="A266" s="108"/>
      <c r="B266" s="109"/>
      <c r="C266" s="109"/>
      <c r="D266" s="109"/>
      <c r="E266" s="109"/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3"/>
      <c r="U266" s="3"/>
      <c r="V266" s="3"/>
      <c r="W266" s="3"/>
      <c r="X266" s="3"/>
      <c r="Y266" s="3"/>
      <c r="Z266" s="3"/>
    </row>
    <row r="267" spans="1:26" ht="11.25" customHeight="1" x14ac:dyDescent="0.25">
      <c r="A267" s="108"/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3"/>
      <c r="U267" s="3"/>
      <c r="V267" s="3"/>
      <c r="W267" s="3"/>
      <c r="X267" s="3"/>
      <c r="Y267" s="3"/>
      <c r="Z267" s="3"/>
    </row>
    <row r="268" spans="1:26" ht="11.25" customHeight="1" x14ac:dyDescent="0.25">
      <c r="A268" s="108"/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3"/>
      <c r="U268" s="3"/>
      <c r="V268" s="3"/>
      <c r="W268" s="3"/>
      <c r="X268" s="3"/>
      <c r="Y268" s="3"/>
      <c r="Z268" s="3"/>
    </row>
    <row r="269" spans="1:26" ht="11.25" customHeight="1" x14ac:dyDescent="0.25">
      <c r="A269" s="108"/>
      <c r="B269" s="109"/>
      <c r="C269" s="109"/>
      <c r="D269" s="109"/>
      <c r="E269" s="109"/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3"/>
      <c r="U269" s="3"/>
      <c r="V269" s="3"/>
      <c r="W269" s="3"/>
      <c r="X269" s="3"/>
      <c r="Y269" s="3"/>
      <c r="Z269" s="3"/>
    </row>
    <row r="270" spans="1:26" ht="11.25" customHeight="1" x14ac:dyDescent="0.25">
      <c r="A270" s="108"/>
      <c r="B270" s="109"/>
      <c r="C270" s="109"/>
      <c r="D270" s="109"/>
      <c r="E270" s="109"/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3"/>
      <c r="U270" s="3"/>
      <c r="V270" s="3"/>
      <c r="W270" s="3"/>
      <c r="X270" s="3"/>
      <c r="Y270" s="3"/>
      <c r="Z270" s="3"/>
    </row>
    <row r="271" spans="1:26" ht="11.25" customHeight="1" x14ac:dyDescent="0.25">
      <c r="A271" s="108"/>
      <c r="B271" s="109"/>
      <c r="C271" s="109"/>
      <c r="D271" s="109"/>
      <c r="E271" s="109"/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3"/>
      <c r="U271" s="3"/>
      <c r="V271" s="3"/>
      <c r="W271" s="3"/>
      <c r="X271" s="3"/>
      <c r="Y271" s="3"/>
      <c r="Z271" s="3"/>
    </row>
    <row r="272" spans="1:26" ht="11.25" customHeight="1" x14ac:dyDescent="0.25">
      <c r="A272" s="108"/>
      <c r="B272" s="109"/>
      <c r="C272" s="109"/>
      <c r="D272" s="109"/>
      <c r="E272" s="109"/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3"/>
      <c r="U272" s="3"/>
      <c r="V272" s="3"/>
      <c r="W272" s="3"/>
      <c r="X272" s="3"/>
      <c r="Y272" s="3"/>
      <c r="Z272" s="3"/>
    </row>
    <row r="273" spans="1:26" ht="11.25" customHeight="1" x14ac:dyDescent="0.25">
      <c r="A273" s="108"/>
      <c r="B273" s="109"/>
      <c r="C273" s="109"/>
      <c r="D273" s="109"/>
      <c r="E273" s="109"/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3"/>
      <c r="U273" s="3"/>
      <c r="V273" s="3"/>
      <c r="W273" s="3"/>
      <c r="X273" s="3"/>
      <c r="Y273" s="3"/>
      <c r="Z273" s="3"/>
    </row>
    <row r="274" spans="1:26" ht="11.25" customHeight="1" x14ac:dyDescent="0.25">
      <c r="A274" s="108"/>
      <c r="B274" s="109"/>
      <c r="C274" s="109"/>
      <c r="D274" s="109"/>
      <c r="E274" s="109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3"/>
      <c r="U274" s="3"/>
      <c r="V274" s="3"/>
      <c r="W274" s="3"/>
      <c r="X274" s="3"/>
      <c r="Y274" s="3"/>
      <c r="Z274" s="3"/>
    </row>
    <row r="275" spans="1:26" ht="11.25" customHeight="1" x14ac:dyDescent="0.25">
      <c r="A275" s="108"/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3"/>
      <c r="U275" s="3"/>
      <c r="V275" s="3"/>
      <c r="W275" s="3"/>
      <c r="X275" s="3"/>
      <c r="Y275" s="3"/>
      <c r="Z275" s="3"/>
    </row>
    <row r="276" spans="1:26" ht="11.25" customHeight="1" x14ac:dyDescent="0.25">
      <c r="A276" s="108"/>
      <c r="B276" s="109"/>
      <c r="C276" s="109"/>
      <c r="D276" s="109"/>
      <c r="E276" s="109"/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3"/>
      <c r="U276" s="3"/>
      <c r="V276" s="3"/>
      <c r="W276" s="3"/>
      <c r="X276" s="3"/>
      <c r="Y276" s="3"/>
      <c r="Z276" s="3"/>
    </row>
    <row r="277" spans="1:26" ht="11.25" customHeight="1" x14ac:dyDescent="0.25">
      <c r="A277" s="108"/>
      <c r="B277" s="109"/>
      <c r="C277" s="109"/>
      <c r="D277" s="109"/>
      <c r="E277" s="109"/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3"/>
      <c r="U277" s="3"/>
      <c r="V277" s="3"/>
      <c r="W277" s="3"/>
      <c r="X277" s="3"/>
      <c r="Y277" s="3"/>
      <c r="Z277" s="3"/>
    </row>
    <row r="278" spans="1:26" ht="11.25" customHeight="1" x14ac:dyDescent="0.25">
      <c r="A278" s="108"/>
      <c r="B278" s="109"/>
      <c r="C278" s="109"/>
      <c r="D278" s="109"/>
      <c r="E278" s="109"/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3"/>
      <c r="U278" s="3"/>
      <c r="V278" s="3"/>
      <c r="W278" s="3"/>
      <c r="X278" s="3"/>
      <c r="Y278" s="3"/>
      <c r="Z278" s="3"/>
    </row>
    <row r="279" spans="1:26" ht="11.25" customHeight="1" x14ac:dyDescent="0.25">
      <c r="A279" s="108"/>
      <c r="B279" s="109"/>
      <c r="C279" s="109"/>
      <c r="D279" s="109"/>
      <c r="E279" s="109"/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3"/>
      <c r="U279" s="3"/>
      <c r="V279" s="3"/>
      <c r="W279" s="3"/>
      <c r="X279" s="3"/>
      <c r="Y279" s="3"/>
      <c r="Z279" s="3"/>
    </row>
    <row r="280" spans="1:26" ht="11.25" customHeight="1" x14ac:dyDescent="0.25">
      <c r="A280" s="108"/>
      <c r="B280" s="109"/>
      <c r="C280" s="109"/>
      <c r="D280" s="109"/>
      <c r="E280" s="109"/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3"/>
      <c r="U280" s="3"/>
      <c r="V280" s="3"/>
      <c r="W280" s="3"/>
      <c r="X280" s="3"/>
      <c r="Y280" s="3"/>
      <c r="Z280" s="3"/>
    </row>
    <row r="281" spans="1:26" ht="11.25" customHeight="1" x14ac:dyDescent="0.25">
      <c r="A281" s="108"/>
      <c r="B281" s="109"/>
      <c r="C281" s="109"/>
      <c r="D281" s="109"/>
      <c r="E281" s="109"/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3"/>
      <c r="U281" s="3"/>
      <c r="V281" s="3"/>
      <c r="W281" s="3"/>
      <c r="X281" s="3"/>
      <c r="Y281" s="3"/>
      <c r="Z281" s="3"/>
    </row>
    <row r="282" spans="1:26" ht="11.25" customHeight="1" x14ac:dyDescent="0.25">
      <c r="A282" s="108"/>
      <c r="B282" s="109"/>
      <c r="C282" s="109"/>
      <c r="D282" s="109"/>
      <c r="E282" s="109"/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3"/>
      <c r="U282" s="3"/>
      <c r="V282" s="3"/>
      <c r="W282" s="3"/>
      <c r="X282" s="3"/>
      <c r="Y282" s="3"/>
      <c r="Z282" s="3"/>
    </row>
    <row r="283" spans="1:26" ht="11.25" customHeight="1" x14ac:dyDescent="0.25">
      <c r="A283" s="108"/>
      <c r="B283" s="109"/>
      <c r="C283" s="109"/>
      <c r="D283" s="109"/>
      <c r="E283" s="109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3"/>
      <c r="U283" s="3"/>
      <c r="V283" s="3"/>
      <c r="W283" s="3"/>
      <c r="X283" s="3"/>
      <c r="Y283" s="3"/>
      <c r="Z283" s="3"/>
    </row>
    <row r="284" spans="1:26" ht="11.25" customHeight="1" x14ac:dyDescent="0.25">
      <c r="A284" s="108"/>
      <c r="B284" s="109"/>
      <c r="C284" s="109"/>
      <c r="D284" s="109"/>
      <c r="E284" s="109"/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3"/>
      <c r="U284" s="3"/>
      <c r="V284" s="3"/>
      <c r="W284" s="3"/>
      <c r="X284" s="3"/>
      <c r="Y284" s="3"/>
      <c r="Z284" s="3"/>
    </row>
    <row r="285" spans="1:26" ht="11.25" customHeight="1" x14ac:dyDescent="0.25">
      <c r="A285" s="108"/>
      <c r="B285" s="109"/>
      <c r="C285" s="109"/>
      <c r="D285" s="109"/>
      <c r="E285" s="109"/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3"/>
      <c r="U285" s="3"/>
      <c r="V285" s="3"/>
      <c r="W285" s="3"/>
      <c r="X285" s="3"/>
      <c r="Y285" s="3"/>
      <c r="Z285" s="3"/>
    </row>
    <row r="286" spans="1:26" ht="11.25" customHeight="1" x14ac:dyDescent="0.25">
      <c r="A286" s="108"/>
      <c r="B286" s="109"/>
      <c r="C286" s="109"/>
      <c r="D286" s="109"/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3"/>
      <c r="U286" s="3"/>
      <c r="V286" s="3"/>
      <c r="W286" s="3"/>
      <c r="X286" s="3"/>
      <c r="Y286" s="3"/>
      <c r="Z286" s="3"/>
    </row>
    <row r="287" spans="1:26" ht="11.25" customHeight="1" x14ac:dyDescent="0.25">
      <c r="A287" s="108"/>
      <c r="B287" s="109"/>
      <c r="C287" s="109"/>
      <c r="D287" s="109"/>
      <c r="E287" s="109"/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3"/>
      <c r="U287" s="3"/>
      <c r="V287" s="3"/>
      <c r="W287" s="3"/>
      <c r="X287" s="3"/>
      <c r="Y287" s="3"/>
      <c r="Z287" s="3"/>
    </row>
    <row r="288" spans="1:26" ht="11.25" customHeight="1" x14ac:dyDescent="0.25">
      <c r="A288" s="108"/>
      <c r="B288" s="109"/>
      <c r="C288" s="109"/>
      <c r="D288" s="109"/>
      <c r="E288" s="109"/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3"/>
      <c r="U288" s="3"/>
      <c r="V288" s="3"/>
      <c r="W288" s="3"/>
      <c r="X288" s="3"/>
      <c r="Y288" s="3"/>
      <c r="Z288" s="3"/>
    </row>
    <row r="289" spans="1:26" ht="11.25" customHeight="1" x14ac:dyDescent="0.25">
      <c r="A289" s="108"/>
      <c r="B289" s="109"/>
      <c r="C289" s="109"/>
      <c r="D289" s="109"/>
      <c r="E289" s="109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3"/>
      <c r="U289" s="3"/>
      <c r="V289" s="3"/>
      <c r="W289" s="3"/>
      <c r="X289" s="3"/>
      <c r="Y289" s="3"/>
      <c r="Z289" s="3"/>
    </row>
    <row r="290" spans="1:26" ht="11.25" customHeight="1" x14ac:dyDescent="0.25">
      <c r="A290" s="108"/>
      <c r="B290" s="109"/>
      <c r="C290" s="109"/>
      <c r="D290" s="109"/>
      <c r="E290" s="109"/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3"/>
      <c r="U290" s="3"/>
      <c r="V290" s="3"/>
      <c r="W290" s="3"/>
      <c r="X290" s="3"/>
      <c r="Y290" s="3"/>
      <c r="Z290" s="3"/>
    </row>
    <row r="291" spans="1:26" ht="11.25" customHeight="1" x14ac:dyDescent="0.25">
      <c r="A291" s="108"/>
      <c r="B291" s="109"/>
      <c r="C291" s="109"/>
      <c r="D291" s="109"/>
      <c r="E291" s="109"/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3"/>
      <c r="U291" s="3"/>
      <c r="V291" s="3"/>
      <c r="W291" s="3"/>
      <c r="X291" s="3"/>
      <c r="Y291" s="3"/>
      <c r="Z291" s="3"/>
    </row>
    <row r="292" spans="1:26" ht="11.25" customHeight="1" x14ac:dyDescent="0.25">
      <c r="A292" s="108"/>
      <c r="B292" s="109"/>
      <c r="C292" s="109"/>
      <c r="D292" s="109"/>
      <c r="E292" s="109"/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3"/>
      <c r="U292" s="3"/>
      <c r="V292" s="3"/>
      <c r="W292" s="3"/>
      <c r="X292" s="3"/>
      <c r="Y292" s="3"/>
      <c r="Z292" s="3"/>
    </row>
    <row r="293" spans="1:26" ht="11.25" customHeight="1" x14ac:dyDescent="0.25">
      <c r="A293" s="108"/>
      <c r="B293" s="109"/>
      <c r="C293" s="109"/>
      <c r="D293" s="109"/>
      <c r="E293" s="109"/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3"/>
      <c r="U293" s="3"/>
      <c r="V293" s="3"/>
      <c r="W293" s="3"/>
      <c r="X293" s="3"/>
      <c r="Y293" s="3"/>
      <c r="Z293" s="3"/>
    </row>
    <row r="294" spans="1:26" ht="11.25" customHeight="1" x14ac:dyDescent="0.25">
      <c r="A294" s="108"/>
      <c r="B294" s="109"/>
      <c r="C294" s="109"/>
      <c r="D294" s="109"/>
      <c r="E294" s="109"/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3"/>
      <c r="U294" s="3"/>
      <c r="V294" s="3"/>
      <c r="W294" s="3"/>
      <c r="X294" s="3"/>
      <c r="Y294" s="3"/>
      <c r="Z294" s="3"/>
    </row>
    <row r="295" spans="1:26" ht="11.25" customHeight="1" x14ac:dyDescent="0.25">
      <c r="A295" s="108"/>
      <c r="B295" s="109"/>
      <c r="C295" s="109"/>
      <c r="D295" s="109"/>
      <c r="E295" s="109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3"/>
      <c r="U295" s="3"/>
      <c r="V295" s="3"/>
      <c r="W295" s="3"/>
      <c r="X295" s="3"/>
      <c r="Y295" s="3"/>
      <c r="Z295" s="3"/>
    </row>
    <row r="296" spans="1:26" ht="11.25" customHeight="1" x14ac:dyDescent="0.25">
      <c r="A296" s="108"/>
      <c r="B296" s="109"/>
      <c r="C296" s="109"/>
      <c r="D296" s="109"/>
      <c r="E296" s="109"/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3"/>
      <c r="U296" s="3"/>
      <c r="V296" s="3"/>
      <c r="W296" s="3"/>
      <c r="X296" s="3"/>
      <c r="Y296" s="3"/>
      <c r="Z296" s="3"/>
    </row>
    <row r="297" spans="1:26" ht="11.25" customHeight="1" x14ac:dyDescent="0.25">
      <c r="A297" s="108"/>
      <c r="B297" s="109"/>
      <c r="C297" s="109"/>
      <c r="D297" s="109"/>
      <c r="E297" s="109"/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3"/>
      <c r="U297" s="3"/>
      <c r="V297" s="3"/>
      <c r="W297" s="3"/>
      <c r="X297" s="3"/>
      <c r="Y297" s="3"/>
      <c r="Z297" s="3"/>
    </row>
    <row r="298" spans="1:26" ht="11.25" customHeight="1" x14ac:dyDescent="0.25">
      <c r="A298" s="108"/>
      <c r="B298" s="109"/>
      <c r="C298" s="109"/>
      <c r="D298" s="109"/>
      <c r="E298" s="109"/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3"/>
      <c r="U298" s="3"/>
      <c r="V298" s="3"/>
      <c r="W298" s="3"/>
      <c r="X298" s="3"/>
      <c r="Y298" s="3"/>
      <c r="Z298" s="3"/>
    </row>
    <row r="299" spans="1:26" ht="11.25" customHeight="1" x14ac:dyDescent="0.25">
      <c r="A299" s="108"/>
      <c r="B299" s="109"/>
      <c r="C299" s="109"/>
      <c r="D299" s="109"/>
      <c r="E299" s="109"/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3"/>
      <c r="U299" s="3"/>
      <c r="V299" s="3"/>
      <c r="W299" s="3"/>
      <c r="X299" s="3"/>
      <c r="Y299" s="3"/>
      <c r="Z299" s="3"/>
    </row>
    <row r="300" spans="1:26" ht="11.25" customHeight="1" x14ac:dyDescent="0.25">
      <c r="A300" s="108"/>
      <c r="B300" s="109"/>
      <c r="C300" s="109"/>
      <c r="D300" s="109"/>
      <c r="E300" s="109"/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3"/>
      <c r="U300" s="3"/>
      <c r="V300" s="3"/>
      <c r="W300" s="3"/>
      <c r="X300" s="3"/>
      <c r="Y300" s="3"/>
      <c r="Z300" s="3"/>
    </row>
    <row r="301" spans="1:26" ht="11.25" customHeight="1" x14ac:dyDescent="0.25">
      <c r="A301" s="108"/>
      <c r="B301" s="109"/>
      <c r="C301" s="109"/>
      <c r="D301" s="109"/>
      <c r="E301" s="109"/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3"/>
      <c r="U301" s="3"/>
      <c r="V301" s="3"/>
      <c r="W301" s="3"/>
      <c r="X301" s="3"/>
      <c r="Y301" s="3"/>
      <c r="Z301" s="3"/>
    </row>
    <row r="302" spans="1:26" ht="11.25" customHeight="1" x14ac:dyDescent="0.25">
      <c r="A302" s="108"/>
      <c r="B302" s="109"/>
      <c r="C302" s="109"/>
      <c r="D302" s="109"/>
      <c r="E302" s="109"/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3"/>
      <c r="U302" s="3"/>
      <c r="V302" s="3"/>
      <c r="W302" s="3"/>
      <c r="X302" s="3"/>
      <c r="Y302" s="3"/>
      <c r="Z302" s="3"/>
    </row>
    <row r="303" spans="1:26" ht="11.25" customHeight="1" x14ac:dyDescent="0.25">
      <c r="A303" s="108"/>
      <c r="B303" s="109"/>
      <c r="C303" s="109"/>
      <c r="D303" s="109"/>
      <c r="E303" s="109"/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3"/>
      <c r="U303" s="3"/>
      <c r="V303" s="3"/>
      <c r="W303" s="3"/>
      <c r="X303" s="3"/>
      <c r="Y303" s="3"/>
      <c r="Z303" s="3"/>
    </row>
    <row r="304" spans="1:26" ht="11.25" customHeight="1" x14ac:dyDescent="0.25">
      <c r="A304" s="108"/>
      <c r="B304" s="109"/>
      <c r="C304" s="109"/>
      <c r="D304" s="109"/>
      <c r="E304" s="109"/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3"/>
      <c r="U304" s="3"/>
      <c r="V304" s="3"/>
      <c r="W304" s="3"/>
      <c r="X304" s="3"/>
      <c r="Y304" s="3"/>
      <c r="Z304" s="3"/>
    </row>
    <row r="305" spans="1:26" ht="11.25" customHeight="1" x14ac:dyDescent="0.25">
      <c r="A305" s="108"/>
      <c r="B305" s="109"/>
      <c r="C305" s="109"/>
      <c r="D305" s="109"/>
      <c r="E305" s="109"/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3"/>
      <c r="U305" s="3"/>
      <c r="V305" s="3"/>
      <c r="W305" s="3"/>
      <c r="X305" s="3"/>
      <c r="Y305" s="3"/>
      <c r="Z305" s="3"/>
    </row>
    <row r="306" spans="1:26" ht="11.25" customHeight="1" x14ac:dyDescent="0.25">
      <c r="A306" s="108"/>
      <c r="B306" s="109"/>
      <c r="C306" s="109"/>
      <c r="D306" s="109"/>
      <c r="E306" s="109"/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3"/>
      <c r="U306" s="3"/>
      <c r="V306" s="3"/>
      <c r="W306" s="3"/>
      <c r="X306" s="3"/>
      <c r="Y306" s="3"/>
      <c r="Z306" s="3"/>
    </row>
    <row r="307" spans="1:26" ht="11.25" customHeight="1" x14ac:dyDescent="0.25">
      <c r="A307" s="108"/>
      <c r="B307" s="109"/>
      <c r="C307" s="109"/>
      <c r="D307" s="109"/>
      <c r="E307" s="109"/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3"/>
      <c r="U307" s="3"/>
      <c r="V307" s="3"/>
      <c r="W307" s="3"/>
      <c r="X307" s="3"/>
      <c r="Y307" s="3"/>
      <c r="Z307" s="3"/>
    </row>
    <row r="308" spans="1:26" ht="11.25" customHeight="1" x14ac:dyDescent="0.25">
      <c r="A308" s="108"/>
      <c r="B308" s="109"/>
      <c r="C308" s="109"/>
      <c r="D308" s="109"/>
      <c r="E308" s="109"/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3"/>
      <c r="U308" s="3"/>
      <c r="V308" s="3"/>
      <c r="W308" s="3"/>
      <c r="X308" s="3"/>
      <c r="Y308" s="3"/>
      <c r="Z308" s="3"/>
    </row>
    <row r="309" spans="1:26" ht="11.25" customHeight="1" x14ac:dyDescent="0.25">
      <c r="A309" s="108"/>
      <c r="B309" s="109"/>
      <c r="C309" s="109"/>
      <c r="D309" s="109"/>
      <c r="E309" s="109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3"/>
      <c r="U309" s="3"/>
      <c r="V309" s="3"/>
      <c r="W309" s="3"/>
      <c r="X309" s="3"/>
      <c r="Y309" s="3"/>
      <c r="Z309" s="3"/>
    </row>
    <row r="310" spans="1:26" ht="11.25" customHeight="1" x14ac:dyDescent="0.25">
      <c r="A310" s="108"/>
      <c r="B310" s="109"/>
      <c r="C310" s="109"/>
      <c r="D310" s="109"/>
      <c r="E310" s="109"/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3"/>
      <c r="U310" s="3"/>
      <c r="V310" s="3"/>
      <c r="W310" s="3"/>
      <c r="X310" s="3"/>
      <c r="Y310" s="3"/>
      <c r="Z310" s="3"/>
    </row>
    <row r="311" spans="1:26" ht="11.25" customHeight="1" x14ac:dyDescent="0.25">
      <c r="A311" s="108"/>
      <c r="B311" s="109"/>
      <c r="C311" s="109"/>
      <c r="D311" s="109"/>
      <c r="E311" s="109"/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3"/>
      <c r="U311" s="3"/>
      <c r="V311" s="3"/>
      <c r="W311" s="3"/>
      <c r="X311" s="3"/>
      <c r="Y311" s="3"/>
      <c r="Z311" s="3"/>
    </row>
    <row r="312" spans="1:26" ht="11.25" customHeight="1" x14ac:dyDescent="0.25">
      <c r="A312" s="108"/>
      <c r="B312" s="109"/>
      <c r="C312" s="109"/>
      <c r="D312" s="109"/>
      <c r="E312" s="109"/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3"/>
      <c r="U312" s="3"/>
      <c r="V312" s="3"/>
      <c r="W312" s="3"/>
      <c r="X312" s="3"/>
      <c r="Y312" s="3"/>
      <c r="Z312" s="3"/>
    </row>
    <row r="313" spans="1:26" ht="11.25" customHeight="1" x14ac:dyDescent="0.25">
      <c r="A313" s="108"/>
      <c r="B313" s="109"/>
      <c r="C313" s="109"/>
      <c r="D313" s="109"/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3"/>
      <c r="U313" s="3"/>
      <c r="V313" s="3"/>
      <c r="W313" s="3"/>
      <c r="X313" s="3"/>
      <c r="Y313" s="3"/>
      <c r="Z313" s="3"/>
    </row>
    <row r="314" spans="1:26" ht="11.25" customHeight="1" x14ac:dyDescent="0.25">
      <c r="A314" s="108"/>
      <c r="B314" s="109"/>
      <c r="C314" s="109"/>
      <c r="D314" s="109"/>
      <c r="E314" s="109"/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3"/>
      <c r="U314" s="3"/>
      <c r="V314" s="3"/>
      <c r="W314" s="3"/>
      <c r="X314" s="3"/>
      <c r="Y314" s="3"/>
      <c r="Z314" s="3"/>
    </row>
    <row r="315" spans="1:26" ht="11.25" customHeight="1" x14ac:dyDescent="0.25">
      <c r="A315" s="108"/>
      <c r="B315" s="109"/>
      <c r="C315" s="109"/>
      <c r="D315" s="109"/>
      <c r="E315" s="109"/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3"/>
      <c r="U315" s="3"/>
      <c r="V315" s="3"/>
      <c r="W315" s="3"/>
      <c r="X315" s="3"/>
      <c r="Y315" s="3"/>
      <c r="Z315" s="3"/>
    </row>
    <row r="316" spans="1:26" ht="11.25" customHeight="1" x14ac:dyDescent="0.25">
      <c r="A316" s="108"/>
      <c r="B316" s="109"/>
      <c r="C316" s="109"/>
      <c r="D316" s="109"/>
      <c r="E316" s="109"/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3"/>
      <c r="U316" s="3"/>
      <c r="V316" s="3"/>
      <c r="W316" s="3"/>
      <c r="X316" s="3"/>
      <c r="Y316" s="3"/>
      <c r="Z316" s="3"/>
    </row>
    <row r="317" spans="1:26" ht="11.25" customHeight="1" x14ac:dyDescent="0.25">
      <c r="A317" s="108"/>
      <c r="B317" s="109"/>
      <c r="C317" s="109"/>
      <c r="D317" s="109"/>
      <c r="E317" s="109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3"/>
      <c r="U317" s="3"/>
      <c r="V317" s="3"/>
      <c r="W317" s="3"/>
      <c r="X317" s="3"/>
      <c r="Y317" s="3"/>
      <c r="Z317" s="3"/>
    </row>
    <row r="318" spans="1:26" ht="11.25" customHeight="1" x14ac:dyDescent="0.25">
      <c r="A318" s="108"/>
      <c r="B318" s="109"/>
      <c r="C318" s="109"/>
      <c r="D318" s="109"/>
      <c r="E318" s="109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3"/>
      <c r="U318" s="3"/>
      <c r="V318" s="3"/>
      <c r="W318" s="3"/>
      <c r="X318" s="3"/>
      <c r="Y318" s="3"/>
      <c r="Z318" s="3"/>
    </row>
    <row r="319" spans="1:26" ht="11.25" customHeight="1" x14ac:dyDescent="0.25">
      <c r="A319" s="108"/>
      <c r="B319" s="109"/>
      <c r="C319" s="109"/>
      <c r="D319" s="109"/>
      <c r="E319" s="109"/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3"/>
      <c r="U319" s="3"/>
      <c r="V319" s="3"/>
      <c r="W319" s="3"/>
      <c r="X319" s="3"/>
      <c r="Y319" s="3"/>
      <c r="Z319" s="3"/>
    </row>
    <row r="320" spans="1:26" ht="11.25" customHeight="1" x14ac:dyDescent="0.25">
      <c r="A320" s="108"/>
      <c r="B320" s="109"/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3"/>
      <c r="U320" s="3"/>
      <c r="V320" s="3"/>
      <c r="W320" s="3"/>
      <c r="X320" s="3"/>
      <c r="Y320" s="3"/>
      <c r="Z320" s="3"/>
    </row>
    <row r="321" spans="1:26" ht="11.25" customHeight="1" x14ac:dyDescent="0.25">
      <c r="A321" s="108"/>
      <c r="B321" s="109"/>
      <c r="C321" s="109"/>
      <c r="D321" s="109"/>
      <c r="E321" s="109"/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3"/>
      <c r="U321" s="3"/>
      <c r="V321" s="3"/>
      <c r="W321" s="3"/>
      <c r="X321" s="3"/>
      <c r="Y321" s="3"/>
      <c r="Z321" s="3"/>
    </row>
    <row r="322" spans="1:26" ht="11.25" customHeight="1" x14ac:dyDescent="0.25">
      <c r="A322" s="108"/>
      <c r="B322" s="109"/>
      <c r="C322" s="109"/>
      <c r="D322" s="109"/>
      <c r="E322" s="109"/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3"/>
      <c r="U322" s="3"/>
      <c r="V322" s="3"/>
      <c r="W322" s="3"/>
      <c r="X322" s="3"/>
      <c r="Y322" s="3"/>
      <c r="Z322" s="3"/>
    </row>
    <row r="323" spans="1:26" ht="11.25" customHeight="1" x14ac:dyDescent="0.25">
      <c r="A323" s="108"/>
      <c r="B323" s="109"/>
      <c r="C323" s="109"/>
      <c r="D323" s="109"/>
      <c r="E323" s="109"/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3"/>
      <c r="U323" s="3"/>
      <c r="V323" s="3"/>
      <c r="W323" s="3"/>
      <c r="X323" s="3"/>
      <c r="Y323" s="3"/>
      <c r="Z323" s="3"/>
    </row>
    <row r="324" spans="1:26" ht="11.25" customHeight="1" x14ac:dyDescent="0.25">
      <c r="A324" s="108"/>
      <c r="B324" s="109"/>
      <c r="C324" s="109"/>
      <c r="D324" s="109"/>
      <c r="E324" s="109"/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3"/>
      <c r="U324" s="3"/>
      <c r="V324" s="3"/>
      <c r="W324" s="3"/>
      <c r="X324" s="3"/>
      <c r="Y324" s="3"/>
      <c r="Z324" s="3"/>
    </row>
    <row r="325" spans="1:26" ht="11.25" customHeight="1" x14ac:dyDescent="0.25">
      <c r="A325" s="108"/>
      <c r="B325" s="109"/>
      <c r="C325" s="109"/>
      <c r="D325" s="109"/>
      <c r="E325" s="109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3"/>
      <c r="U325" s="3"/>
      <c r="V325" s="3"/>
      <c r="W325" s="3"/>
      <c r="X325" s="3"/>
      <c r="Y325" s="3"/>
      <c r="Z325" s="3"/>
    </row>
    <row r="326" spans="1:26" ht="11.25" customHeight="1" x14ac:dyDescent="0.25">
      <c r="A326" s="108"/>
      <c r="B326" s="109"/>
      <c r="C326" s="109"/>
      <c r="D326" s="109"/>
      <c r="E326" s="109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3"/>
      <c r="U326" s="3"/>
      <c r="V326" s="3"/>
      <c r="W326" s="3"/>
      <c r="X326" s="3"/>
      <c r="Y326" s="3"/>
      <c r="Z326" s="3"/>
    </row>
    <row r="327" spans="1:26" ht="11.25" customHeight="1" x14ac:dyDescent="0.25">
      <c r="A327" s="108"/>
      <c r="B327" s="109"/>
      <c r="C327" s="109"/>
      <c r="D327" s="109"/>
      <c r="E327" s="109"/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3"/>
      <c r="U327" s="3"/>
      <c r="V327" s="3"/>
      <c r="W327" s="3"/>
      <c r="X327" s="3"/>
      <c r="Y327" s="3"/>
      <c r="Z327" s="3"/>
    </row>
    <row r="328" spans="1:26" ht="11.25" customHeight="1" x14ac:dyDescent="0.25">
      <c r="A328" s="108"/>
      <c r="B328" s="109"/>
      <c r="C328" s="109"/>
      <c r="D328" s="109"/>
      <c r="E328" s="109"/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3"/>
      <c r="U328" s="3"/>
      <c r="V328" s="3"/>
      <c r="W328" s="3"/>
      <c r="X328" s="3"/>
      <c r="Y328" s="3"/>
      <c r="Z328" s="3"/>
    </row>
    <row r="329" spans="1:26" ht="11.25" customHeight="1" x14ac:dyDescent="0.25">
      <c r="A329" s="108"/>
      <c r="B329" s="109"/>
      <c r="C329" s="109"/>
      <c r="D329" s="109"/>
      <c r="E329" s="109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3"/>
      <c r="U329" s="3"/>
      <c r="V329" s="3"/>
      <c r="W329" s="3"/>
      <c r="X329" s="3"/>
      <c r="Y329" s="3"/>
      <c r="Z329" s="3"/>
    </row>
    <row r="330" spans="1:26" ht="11.25" customHeight="1" x14ac:dyDescent="0.25">
      <c r="A330" s="108"/>
      <c r="B330" s="109"/>
      <c r="C330" s="109"/>
      <c r="D330" s="109"/>
      <c r="E330" s="109"/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3"/>
      <c r="U330" s="3"/>
      <c r="V330" s="3"/>
      <c r="W330" s="3"/>
      <c r="X330" s="3"/>
      <c r="Y330" s="3"/>
      <c r="Z330" s="3"/>
    </row>
    <row r="331" spans="1:26" ht="11.25" customHeight="1" x14ac:dyDescent="0.25">
      <c r="A331" s="108"/>
      <c r="B331" s="109"/>
      <c r="C331" s="109"/>
      <c r="D331" s="109"/>
      <c r="E331" s="109"/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3"/>
      <c r="U331" s="3"/>
      <c r="V331" s="3"/>
      <c r="W331" s="3"/>
      <c r="X331" s="3"/>
      <c r="Y331" s="3"/>
      <c r="Z331" s="3"/>
    </row>
    <row r="332" spans="1:26" ht="11.25" customHeight="1" x14ac:dyDescent="0.25">
      <c r="A332" s="108"/>
      <c r="B332" s="109"/>
      <c r="C332" s="109"/>
      <c r="D332" s="109"/>
      <c r="E332" s="109"/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3"/>
      <c r="U332" s="3"/>
      <c r="V332" s="3"/>
      <c r="W332" s="3"/>
      <c r="X332" s="3"/>
      <c r="Y332" s="3"/>
      <c r="Z332" s="3"/>
    </row>
    <row r="333" spans="1:26" ht="11.25" customHeight="1" x14ac:dyDescent="0.25">
      <c r="A333" s="108"/>
      <c r="B333" s="109"/>
      <c r="C333" s="109"/>
      <c r="D333" s="109"/>
      <c r="E333" s="109"/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3"/>
      <c r="U333" s="3"/>
      <c r="V333" s="3"/>
      <c r="W333" s="3"/>
      <c r="X333" s="3"/>
      <c r="Y333" s="3"/>
      <c r="Z333" s="3"/>
    </row>
    <row r="334" spans="1:26" ht="11.25" customHeight="1" x14ac:dyDescent="0.25">
      <c r="A334" s="108"/>
      <c r="B334" s="109"/>
      <c r="C334" s="109"/>
      <c r="D334" s="109"/>
      <c r="E334" s="109"/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3"/>
      <c r="U334" s="3"/>
      <c r="V334" s="3"/>
      <c r="W334" s="3"/>
      <c r="X334" s="3"/>
      <c r="Y334" s="3"/>
      <c r="Z334" s="3"/>
    </row>
    <row r="335" spans="1:26" ht="11.25" customHeight="1" x14ac:dyDescent="0.25">
      <c r="A335" s="108"/>
      <c r="B335" s="109"/>
      <c r="C335" s="109"/>
      <c r="D335" s="109"/>
      <c r="E335" s="109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3"/>
      <c r="U335" s="3"/>
      <c r="V335" s="3"/>
      <c r="W335" s="3"/>
      <c r="X335" s="3"/>
      <c r="Y335" s="3"/>
      <c r="Z335" s="3"/>
    </row>
    <row r="336" spans="1:26" ht="11.25" customHeight="1" x14ac:dyDescent="0.25">
      <c r="A336" s="108"/>
      <c r="B336" s="109"/>
      <c r="C336" s="109"/>
      <c r="D336" s="109"/>
      <c r="E336" s="109"/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3"/>
      <c r="U336" s="3"/>
      <c r="V336" s="3"/>
      <c r="W336" s="3"/>
      <c r="X336" s="3"/>
      <c r="Y336" s="3"/>
      <c r="Z336" s="3"/>
    </row>
    <row r="337" spans="1:26" ht="11.25" customHeight="1" x14ac:dyDescent="0.25">
      <c r="A337" s="108"/>
      <c r="B337" s="109"/>
      <c r="C337" s="109"/>
      <c r="D337" s="109"/>
      <c r="E337" s="109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3"/>
      <c r="U337" s="3"/>
      <c r="V337" s="3"/>
      <c r="W337" s="3"/>
      <c r="X337" s="3"/>
      <c r="Y337" s="3"/>
      <c r="Z337" s="3"/>
    </row>
    <row r="338" spans="1:26" ht="11.25" customHeight="1" x14ac:dyDescent="0.25">
      <c r="A338" s="108"/>
      <c r="B338" s="109"/>
      <c r="C338" s="109"/>
      <c r="D338" s="109"/>
      <c r="E338" s="109"/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3"/>
      <c r="U338" s="3"/>
      <c r="V338" s="3"/>
      <c r="W338" s="3"/>
      <c r="X338" s="3"/>
      <c r="Y338" s="3"/>
      <c r="Z338" s="3"/>
    </row>
    <row r="339" spans="1:26" ht="11.25" customHeight="1" x14ac:dyDescent="0.25">
      <c r="A339" s="108"/>
      <c r="B339" s="109"/>
      <c r="C339" s="109"/>
      <c r="D339" s="109"/>
      <c r="E339" s="109"/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3"/>
      <c r="U339" s="3"/>
      <c r="V339" s="3"/>
      <c r="W339" s="3"/>
      <c r="X339" s="3"/>
      <c r="Y339" s="3"/>
      <c r="Z339" s="3"/>
    </row>
    <row r="340" spans="1:26" ht="11.25" customHeight="1" x14ac:dyDescent="0.25">
      <c r="A340" s="108"/>
      <c r="B340" s="109"/>
      <c r="C340" s="109"/>
      <c r="D340" s="109"/>
      <c r="E340" s="109"/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3"/>
      <c r="U340" s="3"/>
      <c r="V340" s="3"/>
      <c r="W340" s="3"/>
      <c r="X340" s="3"/>
      <c r="Y340" s="3"/>
      <c r="Z340" s="3"/>
    </row>
    <row r="341" spans="1:26" ht="11.25" customHeight="1" x14ac:dyDescent="0.25">
      <c r="A341" s="108"/>
      <c r="B341" s="109"/>
      <c r="C341" s="109"/>
      <c r="D341" s="109"/>
      <c r="E341" s="109"/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3"/>
      <c r="U341" s="3"/>
      <c r="V341" s="3"/>
      <c r="W341" s="3"/>
      <c r="X341" s="3"/>
      <c r="Y341" s="3"/>
      <c r="Z341" s="3"/>
    </row>
    <row r="342" spans="1:26" ht="11.25" customHeight="1" x14ac:dyDescent="0.25">
      <c r="A342" s="108"/>
      <c r="B342" s="109"/>
      <c r="C342" s="109"/>
      <c r="D342" s="109"/>
      <c r="E342" s="109"/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3"/>
      <c r="U342" s="3"/>
      <c r="V342" s="3"/>
      <c r="W342" s="3"/>
      <c r="X342" s="3"/>
      <c r="Y342" s="3"/>
      <c r="Z342" s="3"/>
    </row>
    <row r="343" spans="1:26" ht="11.25" customHeight="1" x14ac:dyDescent="0.25">
      <c r="A343" s="108"/>
      <c r="B343" s="109"/>
      <c r="C343" s="109"/>
      <c r="D343" s="109"/>
      <c r="E343" s="109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3"/>
      <c r="U343" s="3"/>
      <c r="V343" s="3"/>
      <c r="W343" s="3"/>
      <c r="X343" s="3"/>
      <c r="Y343" s="3"/>
      <c r="Z343" s="3"/>
    </row>
    <row r="344" spans="1:26" ht="11.25" customHeight="1" x14ac:dyDescent="0.25">
      <c r="A344" s="108"/>
      <c r="B344" s="109"/>
      <c r="C344" s="109"/>
      <c r="D344" s="109"/>
      <c r="E344" s="109"/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3"/>
      <c r="U344" s="3"/>
      <c r="V344" s="3"/>
      <c r="W344" s="3"/>
      <c r="X344" s="3"/>
      <c r="Y344" s="3"/>
      <c r="Z344" s="3"/>
    </row>
    <row r="345" spans="1:26" ht="11.25" customHeight="1" x14ac:dyDescent="0.25">
      <c r="A345" s="108"/>
      <c r="B345" s="109"/>
      <c r="C345" s="109"/>
      <c r="D345" s="109"/>
      <c r="E345" s="109"/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3"/>
      <c r="U345" s="3"/>
      <c r="V345" s="3"/>
      <c r="W345" s="3"/>
      <c r="X345" s="3"/>
      <c r="Y345" s="3"/>
      <c r="Z345" s="3"/>
    </row>
    <row r="346" spans="1:26" ht="11.25" customHeight="1" x14ac:dyDescent="0.25">
      <c r="A346" s="108"/>
      <c r="B346" s="109"/>
      <c r="C346" s="109"/>
      <c r="D346" s="109"/>
      <c r="E346" s="109"/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3"/>
      <c r="U346" s="3"/>
      <c r="V346" s="3"/>
      <c r="W346" s="3"/>
      <c r="X346" s="3"/>
      <c r="Y346" s="3"/>
      <c r="Z346" s="3"/>
    </row>
    <row r="347" spans="1:26" ht="11.25" customHeight="1" x14ac:dyDescent="0.25">
      <c r="A347" s="108"/>
      <c r="B347" s="109"/>
      <c r="C347" s="109"/>
      <c r="D347" s="109"/>
      <c r="E347" s="109"/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3"/>
      <c r="U347" s="3"/>
      <c r="V347" s="3"/>
      <c r="W347" s="3"/>
      <c r="X347" s="3"/>
      <c r="Y347" s="3"/>
      <c r="Z347" s="3"/>
    </row>
    <row r="348" spans="1:26" ht="11.25" customHeight="1" x14ac:dyDescent="0.25">
      <c r="A348" s="108"/>
      <c r="B348" s="109"/>
      <c r="C348" s="109"/>
      <c r="D348" s="109"/>
      <c r="E348" s="109"/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3"/>
      <c r="U348" s="3"/>
      <c r="V348" s="3"/>
      <c r="W348" s="3"/>
      <c r="X348" s="3"/>
      <c r="Y348" s="3"/>
      <c r="Z348" s="3"/>
    </row>
    <row r="349" spans="1:26" ht="11.25" customHeight="1" x14ac:dyDescent="0.25">
      <c r="A349" s="108"/>
      <c r="B349" s="109"/>
      <c r="C349" s="109"/>
      <c r="D349" s="109"/>
      <c r="E349" s="109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3"/>
      <c r="U349" s="3"/>
      <c r="V349" s="3"/>
      <c r="W349" s="3"/>
      <c r="X349" s="3"/>
      <c r="Y349" s="3"/>
      <c r="Z349" s="3"/>
    </row>
    <row r="350" spans="1:26" ht="11.25" customHeight="1" x14ac:dyDescent="0.25">
      <c r="A350" s="108"/>
      <c r="B350" s="109"/>
      <c r="C350" s="109"/>
      <c r="D350" s="109"/>
      <c r="E350" s="109"/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3"/>
      <c r="U350" s="3"/>
      <c r="V350" s="3"/>
      <c r="W350" s="3"/>
      <c r="X350" s="3"/>
      <c r="Y350" s="3"/>
      <c r="Z350" s="3"/>
    </row>
    <row r="351" spans="1:26" ht="11.25" customHeight="1" x14ac:dyDescent="0.25">
      <c r="A351" s="108"/>
      <c r="B351" s="109"/>
      <c r="C351" s="109"/>
      <c r="D351" s="109"/>
      <c r="E351" s="109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3"/>
      <c r="U351" s="3"/>
      <c r="V351" s="3"/>
      <c r="W351" s="3"/>
      <c r="X351" s="3"/>
      <c r="Y351" s="3"/>
      <c r="Z351" s="3"/>
    </row>
    <row r="352" spans="1:26" ht="11.25" customHeight="1" x14ac:dyDescent="0.25">
      <c r="A352" s="108"/>
      <c r="B352" s="109"/>
      <c r="C352" s="109"/>
      <c r="D352" s="109"/>
      <c r="E352" s="109"/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3"/>
      <c r="U352" s="3"/>
      <c r="V352" s="3"/>
      <c r="W352" s="3"/>
      <c r="X352" s="3"/>
      <c r="Y352" s="3"/>
      <c r="Z352" s="3"/>
    </row>
    <row r="353" spans="1:26" ht="11.25" customHeight="1" x14ac:dyDescent="0.25">
      <c r="A353" s="108"/>
      <c r="B353" s="109"/>
      <c r="C353" s="109"/>
      <c r="D353" s="109"/>
      <c r="E353" s="109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3"/>
      <c r="U353" s="3"/>
      <c r="V353" s="3"/>
      <c r="W353" s="3"/>
      <c r="X353" s="3"/>
      <c r="Y353" s="3"/>
      <c r="Z353" s="3"/>
    </row>
    <row r="354" spans="1:26" ht="11.25" customHeight="1" x14ac:dyDescent="0.25">
      <c r="A354" s="108"/>
      <c r="B354" s="109"/>
      <c r="C354" s="109"/>
      <c r="D354" s="109"/>
      <c r="E354" s="109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3"/>
      <c r="U354" s="3"/>
      <c r="V354" s="3"/>
      <c r="W354" s="3"/>
      <c r="X354" s="3"/>
      <c r="Y354" s="3"/>
      <c r="Z354" s="3"/>
    </row>
    <row r="355" spans="1:26" ht="11.25" customHeight="1" x14ac:dyDescent="0.25">
      <c r="A355" s="108"/>
      <c r="B355" s="109"/>
      <c r="C355" s="109"/>
      <c r="D355" s="109"/>
      <c r="E355" s="109"/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3"/>
      <c r="U355" s="3"/>
      <c r="V355" s="3"/>
      <c r="W355" s="3"/>
      <c r="X355" s="3"/>
      <c r="Y355" s="3"/>
      <c r="Z355" s="3"/>
    </row>
    <row r="356" spans="1:26" ht="11.25" customHeight="1" x14ac:dyDescent="0.25">
      <c r="A356" s="108"/>
      <c r="B356" s="109"/>
      <c r="C356" s="109"/>
      <c r="D356" s="109"/>
      <c r="E356" s="109"/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3"/>
      <c r="U356" s="3"/>
      <c r="V356" s="3"/>
      <c r="W356" s="3"/>
      <c r="X356" s="3"/>
      <c r="Y356" s="3"/>
      <c r="Z356" s="3"/>
    </row>
    <row r="357" spans="1:26" ht="11.25" customHeight="1" x14ac:dyDescent="0.25">
      <c r="A357" s="108"/>
      <c r="B357" s="109"/>
      <c r="C357" s="109"/>
      <c r="D357" s="109"/>
      <c r="E357" s="109"/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3"/>
      <c r="U357" s="3"/>
      <c r="V357" s="3"/>
      <c r="W357" s="3"/>
      <c r="X357" s="3"/>
      <c r="Y357" s="3"/>
      <c r="Z357" s="3"/>
    </row>
    <row r="358" spans="1:26" ht="11.25" customHeight="1" x14ac:dyDescent="0.25">
      <c r="A358" s="108"/>
      <c r="B358" s="109"/>
      <c r="C358" s="109"/>
      <c r="D358" s="109"/>
      <c r="E358" s="109"/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3"/>
      <c r="U358" s="3"/>
      <c r="V358" s="3"/>
      <c r="W358" s="3"/>
      <c r="X358" s="3"/>
      <c r="Y358" s="3"/>
      <c r="Z358" s="3"/>
    </row>
    <row r="359" spans="1:26" ht="11.25" customHeight="1" x14ac:dyDescent="0.25">
      <c r="A359" s="108"/>
      <c r="B359" s="109"/>
      <c r="C359" s="109"/>
      <c r="D359" s="109"/>
      <c r="E359" s="109"/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3"/>
      <c r="U359" s="3"/>
      <c r="V359" s="3"/>
      <c r="W359" s="3"/>
      <c r="X359" s="3"/>
      <c r="Y359" s="3"/>
      <c r="Z359" s="3"/>
    </row>
    <row r="360" spans="1:26" ht="11.25" customHeight="1" x14ac:dyDescent="0.25">
      <c r="A360" s="108"/>
      <c r="B360" s="109"/>
      <c r="C360" s="109"/>
      <c r="D360" s="109"/>
      <c r="E360" s="109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3"/>
      <c r="U360" s="3"/>
      <c r="V360" s="3"/>
      <c r="W360" s="3"/>
      <c r="X360" s="3"/>
      <c r="Y360" s="3"/>
      <c r="Z360" s="3"/>
    </row>
    <row r="361" spans="1:26" ht="11.25" customHeight="1" x14ac:dyDescent="0.25">
      <c r="A361" s="108"/>
      <c r="B361" s="109"/>
      <c r="C361" s="109"/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3"/>
      <c r="U361" s="3"/>
      <c r="V361" s="3"/>
      <c r="W361" s="3"/>
      <c r="X361" s="3"/>
      <c r="Y361" s="3"/>
      <c r="Z361" s="3"/>
    </row>
    <row r="362" spans="1:26" ht="11.25" customHeight="1" x14ac:dyDescent="0.25">
      <c r="A362" s="108"/>
      <c r="B362" s="109"/>
      <c r="C362" s="109"/>
      <c r="D362" s="109"/>
      <c r="E362" s="109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3"/>
      <c r="U362" s="3"/>
      <c r="V362" s="3"/>
      <c r="W362" s="3"/>
      <c r="X362" s="3"/>
      <c r="Y362" s="3"/>
      <c r="Z362" s="3"/>
    </row>
    <row r="363" spans="1:26" ht="11.25" customHeight="1" x14ac:dyDescent="0.25">
      <c r="A363" s="108"/>
      <c r="B363" s="109"/>
      <c r="C363" s="109"/>
      <c r="D363" s="109"/>
      <c r="E363" s="109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3"/>
      <c r="U363" s="3"/>
      <c r="V363" s="3"/>
      <c r="W363" s="3"/>
      <c r="X363" s="3"/>
      <c r="Y363" s="3"/>
      <c r="Z363" s="3"/>
    </row>
    <row r="364" spans="1:26" ht="11.25" customHeight="1" x14ac:dyDescent="0.25">
      <c r="A364" s="108"/>
      <c r="B364" s="109"/>
      <c r="C364" s="109"/>
      <c r="D364" s="109"/>
      <c r="E364" s="109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3"/>
      <c r="U364" s="3"/>
      <c r="V364" s="3"/>
      <c r="W364" s="3"/>
      <c r="X364" s="3"/>
      <c r="Y364" s="3"/>
      <c r="Z364" s="3"/>
    </row>
    <row r="365" spans="1:26" ht="11.25" customHeight="1" x14ac:dyDescent="0.25">
      <c r="A365" s="108"/>
      <c r="B365" s="109"/>
      <c r="C365" s="109"/>
      <c r="D365" s="109"/>
      <c r="E365" s="109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3"/>
      <c r="U365" s="3"/>
      <c r="V365" s="3"/>
      <c r="W365" s="3"/>
      <c r="X365" s="3"/>
      <c r="Y365" s="3"/>
      <c r="Z365" s="3"/>
    </row>
    <row r="366" spans="1:26" ht="11.25" customHeight="1" x14ac:dyDescent="0.25">
      <c r="A366" s="108"/>
      <c r="B366" s="109"/>
      <c r="C366" s="109"/>
      <c r="D366" s="109"/>
      <c r="E366" s="109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3"/>
      <c r="U366" s="3"/>
      <c r="V366" s="3"/>
      <c r="W366" s="3"/>
      <c r="X366" s="3"/>
      <c r="Y366" s="3"/>
      <c r="Z366" s="3"/>
    </row>
    <row r="367" spans="1:26" ht="11.25" customHeight="1" x14ac:dyDescent="0.25">
      <c r="A367" s="108"/>
      <c r="B367" s="109"/>
      <c r="C367" s="109"/>
      <c r="D367" s="109"/>
      <c r="E367" s="109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3"/>
      <c r="U367" s="3"/>
      <c r="V367" s="3"/>
      <c r="W367" s="3"/>
      <c r="X367" s="3"/>
      <c r="Y367" s="3"/>
      <c r="Z367" s="3"/>
    </row>
    <row r="368" spans="1:26" ht="11.25" customHeight="1" x14ac:dyDescent="0.25">
      <c r="A368" s="108"/>
      <c r="B368" s="109"/>
      <c r="C368" s="109"/>
      <c r="D368" s="109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3"/>
      <c r="U368" s="3"/>
      <c r="V368" s="3"/>
      <c r="W368" s="3"/>
      <c r="X368" s="3"/>
      <c r="Y368" s="3"/>
      <c r="Z368" s="3"/>
    </row>
    <row r="369" spans="1:26" ht="11.25" customHeight="1" x14ac:dyDescent="0.25">
      <c r="A369" s="108"/>
      <c r="B369" s="109"/>
      <c r="C369" s="109"/>
      <c r="D369" s="109"/>
      <c r="E369" s="109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3"/>
      <c r="U369" s="3"/>
      <c r="V369" s="3"/>
      <c r="W369" s="3"/>
      <c r="X369" s="3"/>
      <c r="Y369" s="3"/>
      <c r="Z369" s="3"/>
    </row>
    <row r="370" spans="1:26" ht="11.25" customHeight="1" x14ac:dyDescent="0.25">
      <c r="A370" s="108"/>
      <c r="B370" s="109"/>
      <c r="C370" s="109"/>
      <c r="D370" s="109"/>
      <c r="E370" s="109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3"/>
      <c r="U370" s="3"/>
      <c r="V370" s="3"/>
      <c r="W370" s="3"/>
      <c r="X370" s="3"/>
      <c r="Y370" s="3"/>
      <c r="Z370" s="3"/>
    </row>
    <row r="371" spans="1:26" ht="11.25" customHeight="1" x14ac:dyDescent="0.25">
      <c r="A371" s="108"/>
      <c r="B371" s="109"/>
      <c r="C371" s="109"/>
      <c r="D371" s="109"/>
      <c r="E371" s="109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3"/>
      <c r="U371" s="3"/>
      <c r="V371" s="3"/>
      <c r="W371" s="3"/>
      <c r="X371" s="3"/>
      <c r="Y371" s="3"/>
      <c r="Z371" s="3"/>
    </row>
    <row r="372" spans="1:26" ht="11.25" customHeight="1" x14ac:dyDescent="0.25">
      <c r="A372" s="108"/>
      <c r="B372" s="109"/>
      <c r="C372" s="109"/>
      <c r="D372" s="109"/>
      <c r="E372" s="109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3"/>
      <c r="U372" s="3"/>
      <c r="V372" s="3"/>
      <c r="W372" s="3"/>
      <c r="X372" s="3"/>
      <c r="Y372" s="3"/>
      <c r="Z372" s="3"/>
    </row>
    <row r="373" spans="1:26" ht="11.25" customHeight="1" x14ac:dyDescent="0.25">
      <c r="A373" s="108"/>
      <c r="B373" s="109"/>
      <c r="C373" s="109"/>
      <c r="D373" s="109"/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3"/>
      <c r="U373" s="3"/>
      <c r="V373" s="3"/>
      <c r="W373" s="3"/>
      <c r="X373" s="3"/>
      <c r="Y373" s="3"/>
      <c r="Z373" s="3"/>
    </row>
    <row r="374" spans="1:26" ht="11.25" customHeight="1" x14ac:dyDescent="0.25">
      <c r="A374" s="108"/>
      <c r="B374" s="109"/>
      <c r="C374" s="109"/>
      <c r="D374" s="109"/>
      <c r="E374" s="109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3"/>
      <c r="U374" s="3"/>
      <c r="V374" s="3"/>
      <c r="W374" s="3"/>
      <c r="X374" s="3"/>
      <c r="Y374" s="3"/>
      <c r="Z374" s="3"/>
    </row>
    <row r="375" spans="1:26" ht="11.25" customHeight="1" x14ac:dyDescent="0.25">
      <c r="A375" s="108"/>
      <c r="B375" s="109"/>
      <c r="C375" s="109"/>
      <c r="D375" s="109"/>
      <c r="E375" s="109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3"/>
      <c r="U375" s="3"/>
      <c r="V375" s="3"/>
      <c r="W375" s="3"/>
      <c r="X375" s="3"/>
      <c r="Y375" s="3"/>
      <c r="Z375" s="3"/>
    </row>
    <row r="376" spans="1:26" ht="11.25" customHeight="1" x14ac:dyDescent="0.25">
      <c r="A376" s="108"/>
      <c r="B376" s="109"/>
      <c r="C376" s="109"/>
      <c r="D376" s="109"/>
      <c r="E376" s="109"/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3"/>
      <c r="U376" s="3"/>
      <c r="V376" s="3"/>
      <c r="W376" s="3"/>
      <c r="X376" s="3"/>
      <c r="Y376" s="3"/>
      <c r="Z376" s="3"/>
    </row>
    <row r="377" spans="1:26" ht="11.25" customHeight="1" x14ac:dyDescent="0.25">
      <c r="A377" s="108"/>
      <c r="B377" s="109"/>
      <c r="C377" s="109"/>
      <c r="D377" s="109"/>
      <c r="E377" s="109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3"/>
      <c r="U377" s="3"/>
      <c r="V377" s="3"/>
      <c r="W377" s="3"/>
      <c r="X377" s="3"/>
      <c r="Y377" s="3"/>
      <c r="Z377" s="3"/>
    </row>
    <row r="378" spans="1:26" ht="11.25" customHeight="1" x14ac:dyDescent="0.25">
      <c r="A378" s="108"/>
      <c r="B378" s="109"/>
      <c r="C378" s="109"/>
      <c r="D378" s="109"/>
      <c r="E378" s="109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3"/>
      <c r="U378" s="3"/>
      <c r="V378" s="3"/>
      <c r="W378" s="3"/>
      <c r="X378" s="3"/>
      <c r="Y378" s="3"/>
      <c r="Z378" s="3"/>
    </row>
    <row r="379" spans="1:26" ht="11.25" customHeight="1" x14ac:dyDescent="0.25">
      <c r="A379" s="108"/>
      <c r="B379" s="109"/>
      <c r="C379" s="109"/>
      <c r="D379" s="109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3"/>
      <c r="U379" s="3"/>
      <c r="V379" s="3"/>
      <c r="W379" s="3"/>
      <c r="X379" s="3"/>
      <c r="Y379" s="3"/>
      <c r="Z379" s="3"/>
    </row>
    <row r="380" spans="1:26" ht="11.25" customHeight="1" x14ac:dyDescent="0.25">
      <c r="A380" s="108"/>
      <c r="B380" s="109"/>
      <c r="C380" s="109"/>
      <c r="D380" s="109"/>
      <c r="E380" s="109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3"/>
      <c r="U380" s="3"/>
      <c r="V380" s="3"/>
      <c r="W380" s="3"/>
      <c r="X380" s="3"/>
      <c r="Y380" s="3"/>
      <c r="Z380" s="3"/>
    </row>
    <row r="381" spans="1:26" ht="11.25" customHeight="1" x14ac:dyDescent="0.25">
      <c r="A381" s="108"/>
      <c r="B381" s="109"/>
      <c r="C381" s="109"/>
      <c r="D381" s="109"/>
      <c r="E381" s="109"/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3"/>
      <c r="U381" s="3"/>
      <c r="V381" s="3"/>
      <c r="W381" s="3"/>
      <c r="X381" s="3"/>
      <c r="Y381" s="3"/>
      <c r="Z381" s="3"/>
    </row>
    <row r="382" spans="1:26" ht="11.25" customHeight="1" x14ac:dyDescent="0.25">
      <c r="A382" s="108"/>
      <c r="B382" s="109"/>
      <c r="C382" s="109"/>
      <c r="D382" s="109"/>
      <c r="E382" s="109"/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3"/>
      <c r="U382" s="3"/>
      <c r="V382" s="3"/>
      <c r="W382" s="3"/>
      <c r="X382" s="3"/>
      <c r="Y382" s="3"/>
      <c r="Z382" s="3"/>
    </row>
    <row r="383" spans="1:26" ht="11.25" customHeight="1" x14ac:dyDescent="0.25">
      <c r="A383" s="108"/>
      <c r="B383" s="109"/>
      <c r="C383" s="109"/>
      <c r="D383" s="109"/>
      <c r="E383" s="109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3"/>
      <c r="U383" s="3"/>
      <c r="V383" s="3"/>
      <c r="W383" s="3"/>
      <c r="X383" s="3"/>
      <c r="Y383" s="3"/>
      <c r="Z383" s="3"/>
    </row>
    <row r="384" spans="1:26" ht="11.25" customHeight="1" x14ac:dyDescent="0.25">
      <c r="A384" s="108"/>
      <c r="B384" s="109"/>
      <c r="C384" s="109"/>
      <c r="D384" s="109"/>
      <c r="E384" s="109"/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3"/>
      <c r="U384" s="3"/>
      <c r="V384" s="3"/>
      <c r="W384" s="3"/>
      <c r="X384" s="3"/>
      <c r="Y384" s="3"/>
      <c r="Z384" s="3"/>
    </row>
    <row r="385" spans="1:26" ht="11.25" customHeight="1" x14ac:dyDescent="0.25">
      <c r="A385" s="108"/>
      <c r="B385" s="109"/>
      <c r="C385" s="109"/>
      <c r="D385" s="109"/>
      <c r="E385" s="109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3"/>
      <c r="U385" s="3"/>
      <c r="V385" s="3"/>
      <c r="W385" s="3"/>
      <c r="X385" s="3"/>
      <c r="Y385" s="3"/>
      <c r="Z385" s="3"/>
    </row>
    <row r="386" spans="1:26" ht="11.25" customHeight="1" x14ac:dyDescent="0.25">
      <c r="A386" s="108"/>
      <c r="B386" s="109"/>
      <c r="C386" s="109"/>
      <c r="D386" s="109"/>
      <c r="E386" s="109"/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3"/>
      <c r="U386" s="3"/>
      <c r="V386" s="3"/>
      <c r="W386" s="3"/>
      <c r="X386" s="3"/>
      <c r="Y386" s="3"/>
      <c r="Z386" s="3"/>
    </row>
    <row r="387" spans="1:26" ht="11.25" customHeight="1" x14ac:dyDescent="0.25">
      <c r="A387" s="108"/>
      <c r="B387" s="109"/>
      <c r="C387" s="109"/>
      <c r="D387" s="109"/>
      <c r="E387" s="109"/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3"/>
      <c r="U387" s="3"/>
      <c r="V387" s="3"/>
      <c r="W387" s="3"/>
      <c r="X387" s="3"/>
      <c r="Y387" s="3"/>
      <c r="Z387" s="3"/>
    </row>
    <row r="388" spans="1:26" ht="11.25" customHeight="1" x14ac:dyDescent="0.25">
      <c r="A388" s="108"/>
      <c r="B388" s="109"/>
      <c r="C388" s="109"/>
      <c r="D388" s="109"/>
      <c r="E388" s="109"/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3"/>
      <c r="U388" s="3"/>
      <c r="V388" s="3"/>
      <c r="W388" s="3"/>
      <c r="X388" s="3"/>
      <c r="Y388" s="3"/>
      <c r="Z388" s="3"/>
    </row>
    <row r="389" spans="1:26" ht="11.25" customHeight="1" x14ac:dyDescent="0.25">
      <c r="A389" s="108"/>
      <c r="B389" s="109"/>
      <c r="C389" s="109"/>
      <c r="D389" s="109"/>
      <c r="E389" s="109"/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3"/>
      <c r="U389" s="3"/>
      <c r="V389" s="3"/>
      <c r="W389" s="3"/>
      <c r="X389" s="3"/>
      <c r="Y389" s="3"/>
      <c r="Z389" s="3"/>
    </row>
    <row r="390" spans="1:26" ht="11.25" customHeight="1" x14ac:dyDescent="0.25">
      <c r="A390" s="108"/>
      <c r="B390" s="109"/>
      <c r="C390" s="109"/>
      <c r="D390" s="109"/>
      <c r="E390" s="109"/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3"/>
      <c r="U390" s="3"/>
      <c r="V390" s="3"/>
      <c r="W390" s="3"/>
      <c r="X390" s="3"/>
      <c r="Y390" s="3"/>
      <c r="Z390" s="3"/>
    </row>
    <row r="391" spans="1:26" ht="11.25" customHeight="1" x14ac:dyDescent="0.25">
      <c r="A391" s="108"/>
      <c r="B391" s="109"/>
      <c r="C391" s="109"/>
      <c r="D391" s="109"/>
      <c r="E391" s="109"/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3"/>
      <c r="U391" s="3"/>
      <c r="V391" s="3"/>
      <c r="W391" s="3"/>
      <c r="X391" s="3"/>
      <c r="Y391" s="3"/>
      <c r="Z391" s="3"/>
    </row>
    <row r="392" spans="1:26" ht="11.25" customHeight="1" x14ac:dyDescent="0.25">
      <c r="A392" s="108"/>
      <c r="B392" s="109"/>
      <c r="C392" s="109"/>
      <c r="D392" s="109"/>
      <c r="E392" s="109"/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3"/>
      <c r="U392" s="3"/>
      <c r="V392" s="3"/>
      <c r="W392" s="3"/>
      <c r="X392" s="3"/>
      <c r="Y392" s="3"/>
      <c r="Z392" s="3"/>
    </row>
    <row r="393" spans="1:26" ht="11.25" customHeight="1" x14ac:dyDescent="0.25">
      <c r="A393" s="108"/>
      <c r="B393" s="109"/>
      <c r="C393" s="109"/>
      <c r="D393" s="109"/>
      <c r="E393" s="109"/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3"/>
      <c r="U393" s="3"/>
      <c r="V393" s="3"/>
      <c r="W393" s="3"/>
      <c r="X393" s="3"/>
      <c r="Y393" s="3"/>
      <c r="Z393" s="3"/>
    </row>
    <row r="394" spans="1:26" ht="11.25" customHeight="1" x14ac:dyDescent="0.25">
      <c r="A394" s="108"/>
      <c r="B394" s="109"/>
      <c r="C394" s="109"/>
      <c r="D394" s="109"/>
      <c r="E394" s="109"/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3"/>
      <c r="U394" s="3"/>
      <c r="V394" s="3"/>
      <c r="W394" s="3"/>
      <c r="X394" s="3"/>
      <c r="Y394" s="3"/>
      <c r="Z394" s="3"/>
    </row>
    <row r="395" spans="1:26" ht="11.25" customHeight="1" x14ac:dyDescent="0.25">
      <c r="A395" s="108"/>
      <c r="B395" s="109"/>
      <c r="C395" s="109"/>
      <c r="D395" s="109"/>
      <c r="E395" s="109"/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3"/>
      <c r="U395" s="3"/>
      <c r="V395" s="3"/>
      <c r="W395" s="3"/>
      <c r="X395" s="3"/>
      <c r="Y395" s="3"/>
      <c r="Z395" s="3"/>
    </row>
    <row r="396" spans="1:26" ht="11.25" customHeight="1" x14ac:dyDescent="0.25">
      <c r="A396" s="108"/>
      <c r="B396" s="109"/>
      <c r="C396" s="109"/>
      <c r="D396" s="109"/>
      <c r="E396" s="109"/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3"/>
      <c r="U396" s="3"/>
      <c r="V396" s="3"/>
      <c r="W396" s="3"/>
      <c r="X396" s="3"/>
      <c r="Y396" s="3"/>
      <c r="Z396" s="3"/>
    </row>
    <row r="397" spans="1:26" ht="11.25" customHeight="1" x14ac:dyDescent="0.25">
      <c r="A397" s="108"/>
      <c r="B397" s="109"/>
      <c r="C397" s="109"/>
      <c r="D397" s="109"/>
      <c r="E397" s="109"/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3"/>
      <c r="U397" s="3"/>
      <c r="V397" s="3"/>
      <c r="W397" s="3"/>
      <c r="X397" s="3"/>
      <c r="Y397" s="3"/>
      <c r="Z397" s="3"/>
    </row>
    <row r="398" spans="1:26" ht="11.25" customHeight="1" x14ac:dyDescent="0.25">
      <c r="A398" s="108"/>
      <c r="B398" s="109"/>
      <c r="C398" s="109"/>
      <c r="D398" s="109"/>
      <c r="E398" s="109"/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3"/>
      <c r="U398" s="3"/>
      <c r="V398" s="3"/>
      <c r="W398" s="3"/>
      <c r="X398" s="3"/>
      <c r="Y398" s="3"/>
      <c r="Z398" s="3"/>
    </row>
    <row r="399" spans="1:26" ht="11.25" customHeight="1" x14ac:dyDescent="0.25">
      <c r="A399" s="108"/>
      <c r="B399" s="109"/>
      <c r="C399" s="109"/>
      <c r="D399" s="109"/>
      <c r="E399" s="109"/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3"/>
      <c r="U399" s="3"/>
      <c r="V399" s="3"/>
      <c r="W399" s="3"/>
      <c r="X399" s="3"/>
      <c r="Y399" s="3"/>
      <c r="Z399" s="3"/>
    </row>
    <row r="400" spans="1:26" ht="11.25" customHeight="1" x14ac:dyDescent="0.25">
      <c r="A400" s="108"/>
      <c r="B400" s="109"/>
      <c r="C400" s="109"/>
      <c r="D400" s="109"/>
      <c r="E400" s="109"/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3"/>
      <c r="U400" s="3"/>
      <c r="V400" s="3"/>
      <c r="W400" s="3"/>
      <c r="X400" s="3"/>
      <c r="Y400" s="3"/>
      <c r="Z400" s="3"/>
    </row>
    <row r="401" spans="1:26" ht="11.25" customHeight="1" x14ac:dyDescent="0.25">
      <c r="A401" s="108"/>
      <c r="B401" s="109"/>
      <c r="C401" s="109"/>
      <c r="D401" s="109"/>
      <c r="E401" s="109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3"/>
      <c r="U401" s="3"/>
      <c r="V401" s="3"/>
      <c r="W401" s="3"/>
      <c r="X401" s="3"/>
      <c r="Y401" s="3"/>
      <c r="Z401" s="3"/>
    </row>
    <row r="402" spans="1:26" ht="11.25" customHeight="1" x14ac:dyDescent="0.25">
      <c r="A402" s="108"/>
      <c r="B402" s="109"/>
      <c r="C402" s="109"/>
      <c r="D402" s="109"/>
      <c r="E402" s="109"/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3"/>
      <c r="U402" s="3"/>
      <c r="V402" s="3"/>
      <c r="W402" s="3"/>
      <c r="X402" s="3"/>
      <c r="Y402" s="3"/>
      <c r="Z402" s="3"/>
    </row>
    <row r="403" spans="1:26" ht="11.25" customHeight="1" x14ac:dyDescent="0.25">
      <c r="A403" s="108"/>
      <c r="B403" s="109"/>
      <c r="C403" s="109"/>
      <c r="D403" s="109"/>
      <c r="E403" s="109"/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3"/>
      <c r="U403" s="3"/>
      <c r="V403" s="3"/>
      <c r="W403" s="3"/>
      <c r="X403" s="3"/>
      <c r="Y403" s="3"/>
      <c r="Z403" s="3"/>
    </row>
    <row r="404" spans="1:26" ht="11.25" customHeight="1" x14ac:dyDescent="0.25">
      <c r="A404" s="108"/>
      <c r="B404" s="109"/>
      <c r="C404" s="109"/>
      <c r="D404" s="109"/>
      <c r="E404" s="109"/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3"/>
      <c r="U404" s="3"/>
      <c r="V404" s="3"/>
      <c r="W404" s="3"/>
      <c r="X404" s="3"/>
      <c r="Y404" s="3"/>
      <c r="Z404" s="3"/>
    </row>
    <row r="405" spans="1:26" ht="11.25" customHeight="1" x14ac:dyDescent="0.25">
      <c r="A405" s="108"/>
      <c r="B405" s="109"/>
      <c r="C405" s="109"/>
      <c r="D405" s="109"/>
      <c r="E405" s="109"/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3"/>
      <c r="U405" s="3"/>
      <c r="V405" s="3"/>
      <c r="W405" s="3"/>
      <c r="X405" s="3"/>
      <c r="Y405" s="3"/>
      <c r="Z405" s="3"/>
    </row>
    <row r="406" spans="1:26" ht="11.25" customHeight="1" x14ac:dyDescent="0.25">
      <c r="A406" s="108"/>
      <c r="B406" s="109"/>
      <c r="C406" s="109"/>
      <c r="D406" s="109"/>
      <c r="E406" s="109"/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3"/>
      <c r="U406" s="3"/>
      <c r="V406" s="3"/>
      <c r="W406" s="3"/>
      <c r="X406" s="3"/>
      <c r="Y406" s="3"/>
      <c r="Z406" s="3"/>
    </row>
    <row r="407" spans="1:26" ht="11.25" customHeight="1" x14ac:dyDescent="0.25">
      <c r="A407" s="108"/>
      <c r="B407" s="109"/>
      <c r="C407" s="109"/>
      <c r="D407" s="109"/>
      <c r="E407" s="109"/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3"/>
      <c r="U407" s="3"/>
      <c r="V407" s="3"/>
      <c r="W407" s="3"/>
      <c r="X407" s="3"/>
      <c r="Y407" s="3"/>
      <c r="Z407" s="3"/>
    </row>
    <row r="408" spans="1:26" ht="11.25" customHeight="1" x14ac:dyDescent="0.25">
      <c r="A408" s="108"/>
      <c r="B408" s="109"/>
      <c r="C408" s="109"/>
      <c r="D408" s="109"/>
      <c r="E408" s="109"/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3"/>
      <c r="U408" s="3"/>
      <c r="V408" s="3"/>
      <c r="W408" s="3"/>
      <c r="X408" s="3"/>
      <c r="Y408" s="3"/>
      <c r="Z408" s="3"/>
    </row>
    <row r="409" spans="1:26" ht="11.25" customHeight="1" x14ac:dyDescent="0.25">
      <c r="A409" s="108"/>
      <c r="B409" s="109"/>
      <c r="C409" s="109"/>
      <c r="D409" s="109"/>
      <c r="E409" s="109"/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3"/>
      <c r="U409" s="3"/>
      <c r="V409" s="3"/>
      <c r="W409" s="3"/>
      <c r="X409" s="3"/>
      <c r="Y409" s="3"/>
      <c r="Z409" s="3"/>
    </row>
    <row r="410" spans="1:26" ht="11.25" customHeight="1" x14ac:dyDescent="0.25">
      <c r="A410" s="108"/>
      <c r="B410" s="109"/>
      <c r="C410" s="109"/>
      <c r="D410" s="109"/>
      <c r="E410" s="109"/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3"/>
      <c r="U410" s="3"/>
      <c r="V410" s="3"/>
      <c r="W410" s="3"/>
      <c r="X410" s="3"/>
      <c r="Y410" s="3"/>
      <c r="Z410" s="3"/>
    </row>
    <row r="411" spans="1:26" ht="11.25" customHeight="1" x14ac:dyDescent="0.25">
      <c r="A411" s="108"/>
      <c r="B411" s="109"/>
      <c r="C411" s="109"/>
      <c r="D411" s="109"/>
      <c r="E411" s="109"/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3"/>
      <c r="U411" s="3"/>
      <c r="V411" s="3"/>
      <c r="W411" s="3"/>
      <c r="X411" s="3"/>
      <c r="Y411" s="3"/>
      <c r="Z411" s="3"/>
    </row>
    <row r="412" spans="1:26" ht="11.25" customHeight="1" x14ac:dyDescent="0.25">
      <c r="A412" s="108"/>
      <c r="B412" s="109"/>
      <c r="C412" s="109"/>
      <c r="D412" s="109"/>
      <c r="E412" s="109"/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3"/>
      <c r="U412" s="3"/>
      <c r="V412" s="3"/>
      <c r="W412" s="3"/>
      <c r="X412" s="3"/>
      <c r="Y412" s="3"/>
      <c r="Z412" s="3"/>
    </row>
    <row r="413" spans="1:26" ht="11.25" customHeight="1" x14ac:dyDescent="0.25">
      <c r="A413" s="108"/>
      <c r="B413" s="109"/>
      <c r="C413" s="109"/>
      <c r="D413" s="109"/>
      <c r="E413" s="109"/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3"/>
      <c r="U413" s="3"/>
      <c r="V413" s="3"/>
      <c r="W413" s="3"/>
      <c r="X413" s="3"/>
      <c r="Y413" s="3"/>
      <c r="Z413" s="3"/>
    </row>
    <row r="414" spans="1:26" ht="11.25" customHeight="1" x14ac:dyDescent="0.25">
      <c r="A414" s="108"/>
      <c r="B414" s="109"/>
      <c r="C414" s="109"/>
      <c r="D414" s="109"/>
      <c r="E414" s="109"/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3"/>
      <c r="U414" s="3"/>
      <c r="V414" s="3"/>
      <c r="W414" s="3"/>
      <c r="X414" s="3"/>
      <c r="Y414" s="3"/>
      <c r="Z414" s="3"/>
    </row>
    <row r="415" spans="1:26" ht="11.25" customHeight="1" x14ac:dyDescent="0.25">
      <c r="A415" s="108"/>
      <c r="B415" s="109"/>
      <c r="C415" s="109"/>
      <c r="D415" s="109"/>
      <c r="E415" s="109"/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3"/>
      <c r="U415" s="3"/>
      <c r="V415" s="3"/>
      <c r="W415" s="3"/>
      <c r="X415" s="3"/>
      <c r="Y415" s="3"/>
      <c r="Z415" s="3"/>
    </row>
    <row r="416" spans="1:26" ht="11.25" customHeight="1" x14ac:dyDescent="0.25">
      <c r="A416" s="108"/>
      <c r="B416" s="109"/>
      <c r="C416" s="109"/>
      <c r="D416" s="109"/>
      <c r="E416" s="109"/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3"/>
      <c r="U416" s="3"/>
      <c r="V416" s="3"/>
      <c r="W416" s="3"/>
      <c r="X416" s="3"/>
      <c r="Y416" s="3"/>
      <c r="Z416" s="3"/>
    </row>
    <row r="417" spans="1:26" ht="11.25" customHeight="1" x14ac:dyDescent="0.25">
      <c r="A417" s="108"/>
      <c r="B417" s="109"/>
      <c r="C417" s="109"/>
      <c r="D417" s="109"/>
      <c r="E417" s="109"/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3"/>
      <c r="U417" s="3"/>
      <c r="V417" s="3"/>
      <c r="W417" s="3"/>
      <c r="X417" s="3"/>
      <c r="Y417" s="3"/>
      <c r="Z417" s="3"/>
    </row>
    <row r="418" spans="1:26" ht="11.25" customHeight="1" x14ac:dyDescent="0.25">
      <c r="A418" s="108"/>
      <c r="B418" s="109"/>
      <c r="C418" s="109"/>
      <c r="D418" s="109"/>
      <c r="E418" s="109"/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3"/>
      <c r="U418" s="3"/>
      <c r="V418" s="3"/>
      <c r="W418" s="3"/>
      <c r="X418" s="3"/>
      <c r="Y418" s="3"/>
      <c r="Z418" s="3"/>
    </row>
    <row r="419" spans="1:26" ht="11.25" customHeight="1" x14ac:dyDescent="0.25">
      <c r="A419" s="108"/>
      <c r="B419" s="109"/>
      <c r="C419" s="109"/>
      <c r="D419" s="109"/>
      <c r="E419" s="109"/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3"/>
      <c r="U419" s="3"/>
      <c r="V419" s="3"/>
      <c r="W419" s="3"/>
      <c r="X419" s="3"/>
      <c r="Y419" s="3"/>
      <c r="Z419" s="3"/>
    </row>
    <row r="420" spans="1:26" ht="11.25" customHeight="1" x14ac:dyDescent="0.25">
      <c r="A420" s="108"/>
      <c r="B420" s="109"/>
      <c r="C420" s="109"/>
      <c r="D420" s="109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3"/>
      <c r="U420" s="3"/>
      <c r="V420" s="3"/>
      <c r="W420" s="3"/>
      <c r="X420" s="3"/>
      <c r="Y420" s="3"/>
      <c r="Z420" s="3"/>
    </row>
    <row r="421" spans="1:26" ht="11.25" customHeight="1" x14ac:dyDescent="0.25">
      <c r="A421" s="108"/>
      <c r="B421" s="109"/>
      <c r="C421" s="109"/>
      <c r="D421" s="109"/>
      <c r="E421" s="109"/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3"/>
      <c r="U421" s="3"/>
      <c r="V421" s="3"/>
      <c r="W421" s="3"/>
      <c r="X421" s="3"/>
      <c r="Y421" s="3"/>
      <c r="Z421" s="3"/>
    </row>
    <row r="422" spans="1:26" ht="11.25" customHeight="1" x14ac:dyDescent="0.25">
      <c r="A422" s="108"/>
      <c r="B422" s="109"/>
      <c r="C422" s="109"/>
      <c r="D422" s="109"/>
      <c r="E422" s="109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3"/>
      <c r="U422" s="3"/>
      <c r="V422" s="3"/>
      <c r="W422" s="3"/>
      <c r="X422" s="3"/>
      <c r="Y422" s="3"/>
      <c r="Z422" s="3"/>
    </row>
    <row r="423" spans="1:26" ht="11.25" customHeight="1" x14ac:dyDescent="0.25">
      <c r="A423" s="108"/>
      <c r="B423" s="109"/>
      <c r="C423" s="109"/>
      <c r="D423" s="109"/>
      <c r="E423" s="109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3"/>
      <c r="U423" s="3"/>
      <c r="V423" s="3"/>
      <c r="W423" s="3"/>
      <c r="X423" s="3"/>
      <c r="Y423" s="3"/>
      <c r="Z423" s="3"/>
    </row>
    <row r="424" spans="1:26" ht="11.25" customHeight="1" x14ac:dyDescent="0.25">
      <c r="A424" s="108"/>
      <c r="B424" s="109"/>
      <c r="C424" s="109"/>
      <c r="D424" s="109"/>
      <c r="E424" s="109"/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3"/>
      <c r="U424" s="3"/>
      <c r="V424" s="3"/>
      <c r="W424" s="3"/>
      <c r="X424" s="3"/>
      <c r="Y424" s="3"/>
      <c r="Z424" s="3"/>
    </row>
    <row r="425" spans="1:26" ht="11.25" customHeight="1" x14ac:dyDescent="0.25">
      <c r="A425" s="108"/>
      <c r="B425" s="109"/>
      <c r="C425" s="109"/>
      <c r="D425" s="109"/>
      <c r="E425" s="109"/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3"/>
      <c r="U425" s="3"/>
      <c r="V425" s="3"/>
      <c r="W425" s="3"/>
      <c r="X425" s="3"/>
      <c r="Y425" s="3"/>
      <c r="Z425" s="3"/>
    </row>
    <row r="426" spans="1:26" ht="11.25" customHeight="1" x14ac:dyDescent="0.25">
      <c r="A426" s="108"/>
      <c r="B426" s="109"/>
      <c r="C426" s="109"/>
      <c r="D426" s="109"/>
      <c r="E426" s="109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3"/>
      <c r="U426" s="3"/>
      <c r="V426" s="3"/>
      <c r="W426" s="3"/>
      <c r="X426" s="3"/>
      <c r="Y426" s="3"/>
      <c r="Z426" s="3"/>
    </row>
    <row r="427" spans="1:26" ht="11.25" customHeight="1" x14ac:dyDescent="0.25">
      <c r="A427" s="108"/>
      <c r="B427" s="109"/>
      <c r="C427" s="109"/>
      <c r="D427" s="109"/>
      <c r="E427" s="109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3"/>
      <c r="U427" s="3"/>
      <c r="V427" s="3"/>
      <c r="W427" s="3"/>
      <c r="X427" s="3"/>
      <c r="Y427" s="3"/>
      <c r="Z427" s="3"/>
    </row>
    <row r="428" spans="1:26" ht="11.25" customHeight="1" x14ac:dyDescent="0.25">
      <c r="A428" s="108"/>
      <c r="B428" s="109"/>
      <c r="C428" s="109"/>
      <c r="D428" s="109"/>
      <c r="E428" s="109"/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3"/>
      <c r="U428" s="3"/>
      <c r="V428" s="3"/>
      <c r="W428" s="3"/>
      <c r="X428" s="3"/>
      <c r="Y428" s="3"/>
      <c r="Z428" s="3"/>
    </row>
    <row r="429" spans="1:26" ht="11.25" customHeight="1" x14ac:dyDescent="0.25">
      <c r="A429" s="108"/>
      <c r="B429" s="109"/>
      <c r="C429" s="109"/>
      <c r="D429" s="109"/>
      <c r="E429" s="109"/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3"/>
      <c r="U429" s="3"/>
      <c r="V429" s="3"/>
      <c r="W429" s="3"/>
      <c r="X429" s="3"/>
      <c r="Y429" s="3"/>
      <c r="Z429" s="3"/>
    </row>
    <row r="430" spans="1:26" ht="11.25" customHeight="1" x14ac:dyDescent="0.25">
      <c r="A430" s="108"/>
      <c r="B430" s="109"/>
      <c r="C430" s="109"/>
      <c r="D430" s="109"/>
      <c r="E430" s="109"/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3"/>
      <c r="U430" s="3"/>
      <c r="V430" s="3"/>
      <c r="W430" s="3"/>
      <c r="X430" s="3"/>
      <c r="Y430" s="3"/>
      <c r="Z430" s="3"/>
    </row>
    <row r="431" spans="1:26" ht="11.25" customHeight="1" x14ac:dyDescent="0.25">
      <c r="A431" s="108"/>
      <c r="B431" s="109"/>
      <c r="C431" s="109"/>
      <c r="D431" s="109"/>
      <c r="E431" s="109"/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3"/>
      <c r="U431" s="3"/>
      <c r="V431" s="3"/>
      <c r="W431" s="3"/>
      <c r="X431" s="3"/>
      <c r="Y431" s="3"/>
      <c r="Z431" s="3"/>
    </row>
    <row r="432" spans="1:26" ht="11.25" customHeight="1" x14ac:dyDescent="0.25">
      <c r="A432" s="108"/>
      <c r="B432" s="109"/>
      <c r="C432" s="109"/>
      <c r="D432" s="109"/>
      <c r="E432" s="109"/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3"/>
      <c r="U432" s="3"/>
      <c r="V432" s="3"/>
      <c r="W432" s="3"/>
      <c r="X432" s="3"/>
      <c r="Y432" s="3"/>
      <c r="Z432" s="3"/>
    </row>
    <row r="433" spans="1:26" ht="11.25" customHeight="1" x14ac:dyDescent="0.25">
      <c r="A433" s="108"/>
      <c r="B433" s="109"/>
      <c r="C433" s="109"/>
      <c r="D433" s="109"/>
      <c r="E433" s="109"/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3"/>
      <c r="U433" s="3"/>
      <c r="V433" s="3"/>
      <c r="W433" s="3"/>
      <c r="X433" s="3"/>
      <c r="Y433" s="3"/>
      <c r="Z433" s="3"/>
    </row>
    <row r="434" spans="1:26" ht="11.25" customHeight="1" x14ac:dyDescent="0.25">
      <c r="A434" s="108"/>
      <c r="B434" s="109"/>
      <c r="C434" s="109"/>
      <c r="D434" s="109"/>
      <c r="E434" s="109"/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3"/>
      <c r="U434" s="3"/>
      <c r="V434" s="3"/>
      <c r="W434" s="3"/>
      <c r="X434" s="3"/>
      <c r="Y434" s="3"/>
      <c r="Z434" s="3"/>
    </row>
    <row r="435" spans="1:26" ht="11.25" customHeight="1" x14ac:dyDescent="0.25">
      <c r="A435" s="108"/>
      <c r="B435" s="109"/>
      <c r="C435" s="109"/>
      <c r="D435" s="109"/>
      <c r="E435" s="109"/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3"/>
      <c r="U435" s="3"/>
      <c r="V435" s="3"/>
      <c r="W435" s="3"/>
      <c r="X435" s="3"/>
      <c r="Y435" s="3"/>
      <c r="Z435" s="3"/>
    </row>
    <row r="436" spans="1:26" ht="11.25" customHeight="1" x14ac:dyDescent="0.25">
      <c r="A436" s="108"/>
      <c r="B436" s="109"/>
      <c r="C436" s="109"/>
      <c r="D436" s="109"/>
      <c r="E436" s="109"/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3"/>
      <c r="U436" s="3"/>
      <c r="V436" s="3"/>
      <c r="W436" s="3"/>
      <c r="X436" s="3"/>
      <c r="Y436" s="3"/>
      <c r="Z436" s="3"/>
    </row>
    <row r="437" spans="1:26" ht="11.25" customHeight="1" x14ac:dyDescent="0.25">
      <c r="A437" s="108"/>
      <c r="B437" s="109"/>
      <c r="C437" s="109"/>
      <c r="D437" s="109"/>
      <c r="E437" s="109"/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3"/>
      <c r="U437" s="3"/>
      <c r="V437" s="3"/>
      <c r="W437" s="3"/>
      <c r="X437" s="3"/>
      <c r="Y437" s="3"/>
      <c r="Z437" s="3"/>
    </row>
    <row r="438" spans="1:26" ht="11.25" customHeight="1" x14ac:dyDescent="0.25">
      <c r="A438" s="108"/>
      <c r="B438" s="109"/>
      <c r="C438" s="109"/>
      <c r="D438" s="109"/>
      <c r="E438" s="109"/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3"/>
      <c r="U438" s="3"/>
      <c r="V438" s="3"/>
      <c r="W438" s="3"/>
      <c r="X438" s="3"/>
      <c r="Y438" s="3"/>
      <c r="Z438" s="3"/>
    </row>
    <row r="439" spans="1:26" ht="11.25" customHeight="1" x14ac:dyDescent="0.25">
      <c r="A439" s="108"/>
      <c r="B439" s="109"/>
      <c r="C439" s="109"/>
      <c r="D439" s="109"/>
      <c r="E439" s="109"/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3"/>
      <c r="U439" s="3"/>
      <c r="V439" s="3"/>
      <c r="W439" s="3"/>
      <c r="X439" s="3"/>
      <c r="Y439" s="3"/>
      <c r="Z439" s="3"/>
    </row>
    <row r="440" spans="1:26" ht="11.25" customHeight="1" x14ac:dyDescent="0.25">
      <c r="A440" s="108"/>
      <c r="B440" s="109"/>
      <c r="C440" s="109"/>
      <c r="D440" s="109"/>
      <c r="E440" s="109"/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3"/>
      <c r="U440" s="3"/>
      <c r="V440" s="3"/>
      <c r="W440" s="3"/>
      <c r="X440" s="3"/>
      <c r="Y440" s="3"/>
      <c r="Z440" s="3"/>
    </row>
    <row r="441" spans="1:26" ht="11.25" customHeight="1" x14ac:dyDescent="0.25">
      <c r="A441" s="108"/>
      <c r="B441" s="109"/>
      <c r="C441" s="109"/>
      <c r="D441" s="109"/>
      <c r="E441" s="109"/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3"/>
      <c r="U441" s="3"/>
      <c r="V441" s="3"/>
      <c r="W441" s="3"/>
      <c r="X441" s="3"/>
      <c r="Y441" s="3"/>
      <c r="Z441" s="3"/>
    </row>
    <row r="442" spans="1:26" ht="11.25" customHeight="1" x14ac:dyDescent="0.25">
      <c r="A442" s="108"/>
      <c r="B442" s="109"/>
      <c r="C442" s="109"/>
      <c r="D442" s="109"/>
      <c r="E442" s="109"/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3"/>
      <c r="U442" s="3"/>
      <c r="V442" s="3"/>
      <c r="W442" s="3"/>
      <c r="X442" s="3"/>
      <c r="Y442" s="3"/>
      <c r="Z442" s="3"/>
    </row>
    <row r="443" spans="1:26" ht="11.25" customHeight="1" x14ac:dyDescent="0.25">
      <c r="A443" s="108"/>
      <c r="B443" s="109"/>
      <c r="C443" s="109"/>
      <c r="D443" s="109"/>
      <c r="E443" s="109"/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3"/>
      <c r="U443" s="3"/>
      <c r="V443" s="3"/>
      <c r="W443" s="3"/>
      <c r="X443" s="3"/>
      <c r="Y443" s="3"/>
      <c r="Z443" s="3"/>
    </row>
    <row r="444" spans="1:26" ht="11.25" customHeight="1" x14ac:dyDescent="0.25">
      <c r="A444" s="108"/>
      <c r="B444" s="109"/>
      <c r="C444" s="109"/>
      <c r="D444" s="109"/>
      <c r="E444" s="109"/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3"/>
      <c r="U444" s="3"/>
      <c r="V444" s="3"/>
      <c r="W444" s="3"/>
      <c r="X444" s="3"/>
      <c r="Y444" s="3"/>
      <c r="Z444" s="3"/>
    </row>
    <row r="445" spans="1:26" ht="11.25" customHeight="1" x14ac:dyDescent="0.25">
      <c r="A445" s="108"/>
      <c r="B445" s="109"/>
      <c r="C445" s="109"/>
      <c r="D445" s="109"/>
      <c r="E445" s="109"/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3"/>
      <c r="U445" s="3"/>
      <c r="V445" s="3"/>
      <c r="W445" s="3"/>
      <c r="X445" s="3"/>
      <c r="Y445" s="3"/>
      <c r="Z445" s="3"/>
    </row>
    <row r="446" spans="1:26" ht="11.25" customHeight="1" x14ac:dyDescent="0.25">
      <c r="A446" s="108"/>
      <c r="B446" s="109"/>
      <c r="C446" s="109"/>
      <c r="D446" s="109"/>
      <c r="E446" s="109"/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3"/>
      <c r="U446" s="3"/>
      <c r="V446" s="3"/>
      <c r="W446" s="3"/>
      <c r="X446" s="3"/>
      <c r="Y446" s="3"/>
      <c r="Z446" s="3"/>
    </row>
    <row r="447" spans="1:26" ht="11.25" customHeight="1" x14ac:dyDescent="0.25">
      <c r="A447" s="108"/>
      <c r="B447" s="109"/>
      <c r="C447" s="109"/>
      <c r="D447" s="109"/>
      <c r="E447" s="109"/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3"/>
      <c r="U447" s="3"/>
      <c r="V447" s="3"/>
      <c r="W447" s="3"/>
      <c r="X447" s="3"/>
      <c r="Y447" s="3"/>
      <c r="Z447" s="3"/>
    </row>
    <row r="448" spans="1:26" ht="11.25" customHeight="1" x14ac:dyDescent="0.25">
      <c r="A448" s="108"/>
      <c r="B448" s="109"/>
      <c r="C448" s="109"/>
      <c r="D448" s="109"/>
      <c r="E448" s="109"/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3"/>
      <c r="U448" s="3"/>
      <c r="V448" s="3"/>
      <c r="W448" s="3"/>
      <c r="X448" s="3"/>
      <c r="Y448" s="3"/>
      <c r="Z448" s="3"/>
    </row>
    <row r="449" spans="1:26" ht="11.25" customHeight="1" x14ac:dyDescent="0.25">
      <c r="A449" s="108"/>
      <c r="B449" s="109"/>
      <c r="C449" s="109"/>
      <c r="D449" s="109"/>
      <c r="E449" s="109"/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3"/>
      <c r="U449" s="3"/>
      <c r="V449" s="3"/>
      <c r="W449" s="3"/>
      <c r="X449" s="3"/>
      <c r="Y449" s="3"/>
      <c r="Z449" s="3"/>
    </row>
    <row r="450" spans="1:26" ht="11.25" customHeight="1" x14ac:dyDescent="0.25">
      <c r="A450" s="108"/>
      <c r="B450" s="109"/>
      <c r="C450" s="109"/>
      <c r="D450" s="109"/>
      <c r="E450" s="109"/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3"/>
      <c r="U450" s="3"/>
      <c r="V450" s="3"/>
      <c r="W450" s="3"/>
      <c r="X450" s="3"/>
      <c r="Y450" s="3"/>
      <c r="Z450" s="3"/>
    </row>
    <row r="451" spans="1:26" ht="11.25" customHeight="1" x14ac:dyDescent="0.25">
      <c r="A451" s="108"/>
      <c r="B451" s="109"/>
      <c r="C451" s="109"/>
      <c r="D451" s="109"/>
      <c r="E451" s="109"/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3"/>
      <c r="U451" s="3"/>
      <c r="V451" s="3"/>
      <c r="W451" s="3"/>
      <c r="X451" s="3"/>
      <c r="Y451" s="3"/>
      <c r="Z451" s="3"/>
    </row>
    <row r="452" spans="1:26" ht="11.25" customHeight="1" x14ac:dyDescent="0.25">
      <c r="A452" s="108"/>
      <c r="B452" s="109"/>
      <c r="C452" s="109"/>
      <c r="D452" s="109"/>
      <c r="E452" s="109"/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3"/>
      <c r="U452" s="3"/>
      <c r="V452" s="3"/>
      <c r="W452" s="3"/>
      <c r="X452" s="3"/>
      <c r="Y452" s="3"/>
      <c r="Z452" s="3"/>
    </row>
    <row r="453" spans="1:26" ht="11.25" customHeight="1" x14ac:dyDescent="0.25">
      <c r="A453" s="108"/>
      <c r="B453" s="109"/>
      <c r="C453" s="109"/>
      <c r="D453" s="109"/>
      <c r="E453" s="109"/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3"/>
      <c r="U453" s="3"/>
      <c r="V453" s="3"/>
      <c r="W453" s="3"/>
      <c r="X453" s="3"/>
      <c r="Y453" s="3"/>
      <c r="Z453" s="3"/>
    </row>
    <row r="454" spans="1:26" ht="11.25" customHeight="1" x14ac:dyDescent="0.25">
      <c r="A454" s="108"/>
      <c r="B454" s="109"/>
      <c r="C454" s="109"/>
      <c r="D454" s="109"/>
      <c r="E454" s="109"/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3"/>
      <c r="U454" s="3"/>
      <c r="V454" s="3"/>
      <c r="W454" s="3"/>
      <c r="X454" s="3"/>
      <c r="Y454" s="3"/>
      <c r="Z454" s="3"/>
    </row>
    <row r="455" spans="1:26" ht="11.25" customHeight="1" x14ac:dyDescent="0.25">
      <c r="A455" s="108"/>
      <c r="B455" s="109"/>
      <c r="C455" s="109"/>
      <c r="D455" s="109"/>
      <c r="E455" s="109"/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3"/>
      <c r="U455" s="3"/>
      <c r="V455" s="3"/>
      <c r="W455" s="3"/>
      <c r="X455" s="3"/>
      <c r="Y455" s="3"/>
      <c r="Z455" s="3"/>
    </row>
    <row r="456" spans="1:26" ht="11.25" customHeight="1" x14ac:dyDescent="0.25">
      <c r="A456" s="108"/>
      <c r="B456" s="109"/>
      <c r="C456" s="109"/>
      <c r="D456" s="109"/>
      <c r="E456" s="109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3"/>
      <c r="U456" s="3"/>
      <c r="V456" s="3"/>
      <c r="W456" s="3"/>
      <c r="X456" s="3"/>
      <c r="Y456" s="3"/>
      <c r="Z456" s="3"/>
    </row>
    <row r="457" spans="1:26" ht="11.25" customHeight="1" x14ac:dyDescent="0.25">
      <c r="A457" s="108"/>
      <c r="B457" s="109"/>
      <c r="C457" s="109"/>
      <c r="D457" s="109"/>
      <c r="E457" s="109"/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3"/>
      <c r="U457" s="3"/>
      <c r="V457" s="3"/>
      <c r="W457" s="3"/>
      <c r="X457" s="3"/>
      <c r="Y457" s="3"/>
      <c r="Z457" s="3"/>
    </row>
    <row r="458" spans="1:26" ht="11.25" customHeight="1" x14ac:dyDescent="0.25">
      <c r="A458" s="108"/>
      <c r="B458" s="109"/>
      <c r="C458" s="109"/>
      <c r="D458" s="109"/>
      <c r="E458" s="109"/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3"/>
      <c r="U458" s="3"/>
      <c r="V458" s="3"/>
      <c r="W458" s="3"/>
      <c r="X458" s="3"/>
      <c r="Y458" s="3"/>
      <c r="Z458" s="3"/>
    </row>
    <row r="459" spans="1:26" ht="11.25" customHeight="1" x14ac:dyDescent="0.25">
      <c r="A459" s="108"/>
      <c r="B459" s="109"/>
      <c r="C459" s="109"/>
      <c r="D459" s="109"/>
      <c r="E459" s="109"/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3"/>
      <c r="U459" s="3"/>
      <c r="V459" s="3"/>
      <c r="W459" s="3"/>
      <c r="X459" s="3"/>
      <c r="Y459" s="3"/>
      <c r="Z459" s="3"/>
    </row>
    <row r="460" spans="1:26" ht="11.25" customHeight="1" x14ac:dyDescent="0.25">
      <c r="A460" s="108"/>
      <c r="B460" s="109"/>
      <c r="C460" s="109"/>
      <c r="D460" s="109"/>
      <c r="E460" s="109"/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3"/>
      <c r="U460" s="3"/>
      <c r="V460" s="3"/>
      <c r="W460" s="3"/>
      <c r="X460" s="3"/>
      <c r="Y460" s="3"/>
      <c r="Z460" s="3"/>
    </row>
    <row r="461" spans="1:26" ht="11.25" customHeight="1" x14ac:dyDescent="0.25">
      <c r="A461" s="108"/>
      <c r="B461" s="109"/>
      <c r="C461" s="109"/>
      <c r="D461" s="109"/>
      <c r="E461" s="109"/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3"/>
      <c r="U461" s="3"/>
      <c r="V461" s="3"/>
      <c r="W461" s="3"/>
      <c r="X461" s="3"/>
      <c r="Y461" s="3"/>
      <c r="Z461" s="3"/>
    </row>
    <row r="462" spans="1:26" ht="11.25" customHeight="1" x14ac:dyDescent="0.25">
      <c r="A462" s="108"/>
      <c r="B462" s="109"/>
      <c r="C462" s="109"/>
      <c r="D462" s="109"/>
      <c r="E462" s="109"/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3"/>
      <c r="U462" s="3"/>
      <c r="V462" s="3"/>
      <c r="W462" s="3"/>
      <c r="X462" s="3"/>
      <c r="Y462" s="3"/>
      <c r="Z462" s="3"/>
    </row>
    <row r="463" spans="1:26" ht="11.25" customHeight="1" x14ac:dyDescent="0.25">
      <c r="A463" s="108"/>
      <c r="B463" s="109"/>
      <c r="C463" s="109"/>
      <c r="D463" s="109"/>
      <c r="E463" s="109"/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3"/>
      <c r="U463" s="3"/>
      <c r="V463" s="3"/>
      <c r="W463" s="3"/>
      <c r="X463" s="3"/>
      <c r="Y463" s="3"/>
      <c r="Z463" s="3"/>
    </row>
    <row r="464" spans="1:26" ht="11.25" customHeight="1" x14ac:dyDescent="0.25">
      <c r="A464" s="108"/>
      <c r="B464" s="109"/>
      <c r="C464" s="109"/>
      <c r="D464" s="109"/>
      <c r="E464" s="109"/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3"/>
      <c r="U464" s="3"/>
      <c r="V464" s="3"/>
      <c r="W464" s="3"/>
      <c r="X464" s="3"/>
      <c r="Y464" s="3"/>
      <c r="Z464" s="3"/>
    </row>
    <row r="465" spans="1:26" ht="11.25" customHeight="1" x14ac:dyDescent="0.25">
      <c r="A465" s="108"/>
      <c r="B465" s="109"/>
      <c r="C465" s="109"/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3"/>
      <c r="U465" s="3"/>
      <c r="V465" s="3"/>
      <c r="W465" s="3"/>
      <c r="X465" s="3"/>
      <c r="Y465" s="3"/>
      <c r="Z465" s="3"/>
    </row>
    <row r="466" spans="1:26" ht="11.25" customHeight="1" x14ac:dyDescent="0.25">
      <c r="A466" s="108"/>
      <c r="B466" s="109"/>
      <c r="C466" s="109"/>
      <c r="D466" s="109"/>
      <c r="E466" s="109"/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3"/>
      <c r="U466" s="3"/>
      <c r="V466" s="3"/>
      <c r="W466" s="3"/>
      <c r="X466" s="3"/>
      <c r="Y466" s="3"/>
      <c r="Z466" s="3"/>
    </row>
    <row r="467" spans="1:26" ht="11.25" customHeight="1" x14ac:dyDescent="0.25">
      <c r="A467" s="108"/>
      <c r="B467" s="109"/>
      <c r="C467" s="109"/>
      <c r="D467" s="109"/>
      <c r="E467" s="109"/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3"/>
      <c r="U467" s="3"/>
      <c r="V467" s="3"/>
      <c r="W467" s="3"/>
      <c r="X467" s="3"/>
      <c r="Y467" s="3"/>
      <c r="Z467" s="3"/>
    </row>
    <row r="468" spans="1:26" ht="11.25" customHeight="1" x14ac:dyDescent="0.25">
      <c r="A468" s="108"/>
      <c r="B468" s="109"/>
      <c r="C468" s="109"/>
      <c r="D468" s="109"/>
      <c r="E468" s="109"/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3"/>
      <c r="U468" s="3"/>
      <c r="V468" s="3"/>
      <c r="W468" s="3"/>
      <c r="X468" s="3"/>
      <c r="Y468" s="3"/>
      <c r="Z468" s="3"/>
    </row>
    <row r="469" spans="1:26" ht="11.25" customHeight="1" x14ac:dyDescent="0.25">
      <c r="A469" s="108"/>
      <c r="B469" s="109"/>
      <c r="C469" s="109"/>
      <c r="D469" s="109"/>
      <c r="E469" s="109"/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3"/>
      <c r="U469" s="3"/>
      <c r="V469" s="3"/>
      <c r="W469" s="3"/>
      <c r="X469" s="3"/>
      <c r="Y469" s="3"/>
      <c r="Z469" s="3"/>
    </row>
    <row r="470" spans="1:26" ht="11.25" customHeight="1" x14ac:dyDescent="0.25">
      <c r="A470" s="108"/>
      <c r="B470" s="109"/>
      <c r="C470" s="109"/>
      <c r="D470" s="109"/>
      <c r="E470" s="109"/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3"/>
      <c r="U470" s="3"/>
      <c r="V470" s="3"/>
      <c r="W470" s="3"/>
      <c r="X470" s="3"/>
      <c r="Y470" s="3"/>
      <c r="Z470" s="3"/>
    </row>
    <row r="471" spans="1:26" ht="11.25" customHeight="1" x14ac:dyDescent="0.25">
      <c r="A471" s="108"/>
      <c r="B471" s="109"/>
      <c r="C471" s="109"/>
      <c r="D471" s="109"/>
      <c r="E471" s="109"/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3"/>
      <c r="U471" s="3"/>
      <c r="V471" s="3"/>
      <c r="W471" s="3"/>
      <c r="X471" s="3"/>
      <c r="Y471" s="3"/>
      <c r="Z471" s="3"/>
    </row>
    <row r="472" spans="1:26" ht="11.25" customHeight="1" x14ac:dyDescent="0.25">
      <c r="A472" s="108"/>
      <c r="B472" s="109"/>
      <c r="C472" s="109"/>
      <c r="D472" s="109"/>
      <c r="E472" s="109"/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3"/>
      <c r="U472" s="3"/>
      <c r="V472" s="3"/>
      <c r="W472" s="3"/>
      <c r="X472" s="3"/>
      <c r="Y472" s="3"/>
      <c r="Z472" s="3"/>
    </row>
    <row r="473" spans="1:26" ht="11.25" customHeight="1" x14ac:dyDescent="0.25">
      <c r="A473" s="108"/>
      <c r="B473" s="109"/>
      <c r="C473" s="109"/>
      <c r="D473" s="109"/>
      <c r="E473" s="109"/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3"/>
      <c r="U473" s="3"/>
      <c r="V473" s="3"/>
      <c r="W473" s="3"/>
      <c r="X473" s="3"/>
      <c r="Y473" s="3"/>
      <c r="Z473" s="3"/>
    </row>
    <row r="474" spans="1:26" ht="11.25" customHeight="1" x14ac:dyDescent="0.25">
      <c r="A474" s="108"/>
      <c r="B474" s="109"/>
      <c r="C474" s="109"/>
      <c r="D474" s="109"/>
      <c r="E474" s="109"/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3"/>
      <c r="U474" s="3"/>
      <c r="V474" s="3"/>
      <c r="W474" s="3"/>
      <c r="X474" s="3"/>
      <c r="Y474" s="3"/>
      <c r="Z474" s="3"/>
    </row>
    <row r="475" spans="1:26" ht="11.25" customHeight="1" x14ac:dyDescent="0.25">
      <c r="A475" s="108"/>
      <c r="B475" s="109"/>
      <c r="C475" s="109"/>
      <c r="D475" s="109"/>
      <c r="E475" s="109"/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3"/>
      <c r="U475" s="3"/>
      <c r="V475" s="3"/>
      <c r="W475" s="3"/>
      <c r="X475" s="3"/>
      <c r="Y475" s="3"/>
      <c r="Z475" s="3"/>
    </row>
    <row r="476" spans="1:26" ht="11.25" customHeight="1" x14ac:dyDescent="0.25">
      <c r="A476" s="108"/>
      <c r="B476" s="109"/>
      <c r="C476" s="109"/>
      <c r="D476" s="109"/>
      <c r="E476" s="109"/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3"/>
      <c r="U476" s="3"/>
      <c r="V476" s="3"/>
      <c r="W476" s="3"/>
      <c r="X476" s="3"/>
      <c r="Y476" s="3"/>
      <c r="Z476" s="3"/>
    </row>
    <row r="477" spans="1:26" ht="11.25" customHeight="1" x14ac:dyDescent="0.25">
      <c r="A477" s="108"/>
      <c r="B477" s="109"/>
      <c r="C477" s="109"/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3"/>
      <c r="U477" s="3"/>
      <c r="V477" s="3"/>
      <c r="W477" s="3"/>
      <c r="X477" s="3"/>
      <c r="Y477" s="3"/>
      <c r="Z477" s="3"/>
    </row>
    <row r="478" spans="1:26" ht="11.25" customHeight="1" x14ac:dyDescent="0.25">
      <c r="A478" s="108"/>
      <c r="B478" s="109"/>
      <c r="C478" s="109"/>
      <c r="D478" s="109"/>
      <c r="E478" s="109"/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3"/>
      <c r="U478" s="3"/>
      <c r="V478" s="3"/>
      <c r="W478" s="3"/>
      <c r="X478" s="3"/>
      <c r="Y478" s="3"/>
      <c r="Z478" s="3"/>
    </row>
    <row r="479" spans="1:26" ht="11.25" customHeight="1" x14ac:dyDescent="0.25">
      <c r="A479" s="108"/>
      <c r="B479" s="109"/>
      <c r="C479" s="109"/>
      <c r="D479" s="109"/>
      <c r="E479" s="109"/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3"/>
      <c r="U479" s="3"/>
      <c r="V479" s="3"/>
      <c r="W479" s="3"/>
      <c r="X479" s="3"/>
      <c r="Y479" s="3"/>
      <c r="Z479" s="3"/>
    </row>
    <row r="480" spans="1:26" ht="11.25" customHeight="1" x14ac:dyDescent="0.25">
      <c r="A480" s="108"/>
      <c r="B480" s="109"/>
      <c r="C480" s="109"/>
      <c r="D480" s="109"/>
      <c r="E480" s="109"/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3"/>
      <c r="U480" s="3"/>
      <c r="V480" s="3"/>
      <c r="W480" s="3"/>
      <c r="X480" s="3"/>
      <c r="Y480" s="3"/>
      <c r="Z480" s="3"/>
    </row>
    <row r="481" spans="1:26" ht="11.25" customHeight="1" x14ac:dyDescent="0.25">
      <c r="A481" s="108"/>
      <c r="B481" s="109"/>
      <c r="C481" s="109"/>
      <c r="D481" s="109"/>
      <c r="E481" s="109"/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3"/>
      <c r="U481" s="3"/>
      <c r="V481" s="3"/>
      <c r="W481" s="3"/>
      <c r="X481" s="3"/>
      <c r="Y481" s="3"/>
      <c r="Z481" s="3"/>
    </row>
    <row r="482" spans="1:26" ht="11.25" customHeight="1" x14ac:dyDescent="0.25">
      <c r="A482" s="108"/>
      <c r="B482" s="109"/>
      <c r="C482" s="109"/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3"/>
      <c r="U482" s="3"/>
      <c r="V482" s="3"/>
      <c r="W482" s="3"/>
      <c r="X482" s="3"/>
      <c r="Y482" s="3"/>
      <c r="Z482" s="3"/>
    </row>
    <row r="483" spans="1:26" ht="11.25" customHeight="1" x14ac:dyDescent="0.25">
      <c r="A483" s="108"/>
      <c r="B483" s="109"/>
      <c r="C483" s="109"/>
      <c r="D483" s="109"/>
      <c r="E483" s="109"/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3"/>
      <c r="U483" s="3"/>
      <c r="V483" s="3"/>
      <c r="W483" s="3"/>
      <c r="X483" s="3"/>
      <c r="Y483" s="3"/>
      <c r="Z483" s="3"/>
    </row>
    <row r="484" spans="1:26" ht="11.25" customHeight="1" x14ac:dyDescent="0.25">
      <c r="A484" s="108"/>
      <c r="B484" s="109"/>
      <c r="C484" s="109"/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3"/>
      <c r="U484" s="3"/>
      <c r="V484" s="3"/>
      <c r="W484" s="3"/>
      <c r="X484" s="3"/>
      <c r="Y484" s="3"/>
      <c r="Z484" s="3"/>
    </row>
    <row r="485" spans="1:26" ht="11.25" customHeight="1" x14ac:dyDescent="0.25">
      <c r="A485" s="108"/>
      <c r="B485" s="109"/>
      <c r="C485" s="109"/>
      <c r="D485" s="109"/>
      <c r="E485" s="109"/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3"/>
      <c r="U485" s="3"/>
      <c r="V485" s="3"/>
      <c r="W485" s="3"/>
      <c r="X485" s="3"/>
      <c r="Y485" s="3"/>
      <c r="Z485" s="3"/>
    </row>
    <row r="486" spans="1:26" ht="11.25" customHeight="1" x14ac:dyDescent="0.25">
      <c r="A486" s="108"/>
      <c r="B486" s="109"/>
      <c r="C486" s="109"/>
      <c r="D486" s="109"/>
      <c r="E486" s="109"/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3"/>
      <c r="U486" s="3"/>
      <c r="V486" s="3"/>
      <c r="W486" s="3"/>
      <c r="X486" s="3"/>
      <c r="Y486" s="3"/>
      <c r="Z486" s="3"/>
    </row>
    <row r="487" spans="1:26" ht="11.25" customHeight="1" x14ac:dyDescent="0.25">
      <c r="A487" s="108"/>
      <c r="B487" s="109"/>
      <c r="C487" s="109"/>
      <c r="D487" s="109"/>
      <c r="E487" s="109"/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3"/>
      <c r="U487" s="3"/>
      <c r="V487" s="3"/>
      <c r="W487" s="3"/>
      <c r="X487" s="3"/>
      <c r="Y487" s="3"/>
      <c r="Z487" s="3"/>
    </row>
    <row r="488" spans="1:26" ht="11.25" customHeight="1" x14ac:dyDescent="0.25">
      <c r="A488" s="108"/>
      <c r="B488" s="109"/>
      <c r="C488" s="109"/>
      <c r="D488" s="109"/>
      <c r="E488" s="109"/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3"/>
      <c r="U488" s="3"/>
      <c r="V488" s="3"/>
      <c r="W488" s="3"/>
      <c r="X488" s="3"/>
      <c r="Y488" s="3"/>
      <c r="Z488" s="3"/>
    </row>
    <row r="489" spans="1:26" ht="11.25" customHeight="1" x14ac:dyDescent="0.25">
      <c r="A489" s="108"/>
      <c r="B489" s="109"/>
      <c r="C489" s="109"/>
      <c r="D489" s="109"/>
      <c r="E489" s="109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3"/>
      <c r="U489" s="3"/>
      <c r="V489" s="3"/>
      <c r="W489" s="3"/>
      <c r="X489" s="3"/>
      <c r="Y489" s="3"/>
      <c r="Z489" s="3"/>
    </row>
    <row r="490" spans="1:26" ht="11.25" customHeight="1" x14ac:dyDescent="0.25">
      <c r="A490" s="108"/>
      <c r="B490" s="109"/>
      <c r="C490" s="109"/>
      <c r="D490" s="109"/>
      <c r="E490" s="109"/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3"/>
      <c r="U490" s="3"/>
      <c r="V490" s="3"/>
      <c r="W490" s="3"/>
      <c r="X490" s="3"/>
      <c r="Y490" s="3"/>
      <c r="Z490" s="3"/>
    </row>
    <row r="491" spans="1:26" ht="11.25" customHeight="1" x14ac:dyDescent="0.25">
      <c r="A491" s="108"/>
      <c r="B491" s="109"/>
      <c r="C491" s="109"/>
      <c r="D491" s="109"/>
      <c r="E491" s="109"/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3"/>
      <c r="U491" s="3"/>
      <c r="V491" s="3"/>
      <c r="W491" s="3"/>
      <c r="X491" s="3"/>
      <c r="Y491" s="3"/>
      <c r="Z491" s="3"/>
    </row>
    <row r="492" spans="1:26" ht="11.25" customHeight="1" x14ac:dyDescent="0.25">
      <c r="A492" s="108"/>
      <c r="B492" s="109"/>
      <c r="C492" s="109"/>
      <c r="D492" s="109"/>
      <c r="E492" s="109"/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3"/>
      <c r="U492" s="3"/>
      <c r="V492" s="3"/>
      <c r="W492" s="3"/>
      <c r="X492" s="3"/>
      <c r="Y492" s="3"/>
      <c r="Z492" s="3"/>
    </row>
    <row r="493" spans="1:26" ht="11.25" customHeight="1" x14ac:dyDescent="0.25">
      <c r="A493" s="108"/>
      <c r="B493" s="109"/>
      <c r="C493" s="109"/>
      <c r="D493" s="109"/>
      <c r="E493" s="109"/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3"/>
      <c r="U493" s="3"/>
      <c r="V493" s="3"/>
      <c r="W493" s="3"/>
      <c r="X493" s="3"/>
      <c r="Y493" s="3"/>
      <c r="Z493" s="3"/>
    </row>
    <row r="494" spans="1:26" ht="11.25" customHeight="1" x14ac:dyDescent="0.25">
      <c r="A494" s="108"/>
      <c r="B494" s="109"/>
      <c r="C494" s="109"/>
      <c r="D494" s="109"/>
      <c r="E494" s="109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3"/>
      <c r="U494" s="3"/>
      <c r="V494" s="3"/>
      <c r="W494" s="3"/>
      <c r="X494" s="3"/>
      <c r="Y494" s="3"/>
      <c r="Z494" s="3"/>
    </row>
    <row r="495" spans="1:26" ht="11.25" customHeight="1" x14ac:dyDescent="0.25">
      <c r="A495" s="108"/>
      <c r="B495" s="109"/>
      <c r="C495" s="109"/>
      <c r="D495" s="109"/>
      <c r="E495" s="109"/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3"/>
      <c r="U495" s="3"/>
      <c r="V495" s="3"/>
      <c r="W495" s="3"/>
      <c r="X495" s="3"/>
      <c r="Y495" s="3"/>
      <c r="Z495" s="3"/>
    </row>
    <row r="496" spans="1:26" ht="11.25" customHeight="1" x14ac:dyDescent="0.25">
      <c r="A496" s="108"/>
      <c r="B496" s="109"/>
      <c r="C496" s="109"/>
      <c r="D496" s="109"/>
      <c r="E496" s="109"/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3"/>
      <c r="U496" s="3"/>
      <c r="V496" s="3"/>
      <c r="W496" s="3"/>
      <c r="X496" s="3"/>
      <c r="Y496" s="3"/>
      <c r="Z496" s="3"/>
    </row>
    <row r="497" spans="1:26" ht="11.25" customHeight="1" x14ac:dyDescent="0.25">
      <c r="A497" s="108"/>
      <c r="B497" s="109"/>
      <c r="C497" s="109"/>
      <c r="D497" s="109"/>
      <c r="E497" s="109"/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3"/>
      <c r="U497" s="3"/>
      <c r="V497" s="3"/>
      <c r="W497" s="3"/>
      <c r="X497" s="3"/>
      <c r="Y497" s="3"/>
      <c r="Z497" s="3"/>
    </row>
    <row r="498" spans="1:26" ht="11.25" customHeight="1" x14ac:dyDescent="0.25">
      <c r="A498" s="108"/>
      <c r="B498" s="109"/>
      <c r="C498" s="109"/>
      <c r="D498" s="109"/>
      <c r="E498" s="109"/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3"/>
      <c r="U498" s="3"/>
      <c r="V498" s="3"/>
      <c r="W498" s="3"/>
      <c r="X498" s="3"/>
      <c r="Y498" s="3"/>
      <c r="Z498" s="3"/>
    </row>
    <row r="499" spans="1:26" ht="11.25" customHeight="1" x14ac:dyDescent="0.25">
      <c r="A499" s="108"/>
      <c r="B499" s="109"/>
      <c r="C499" s="109"/>
      <c r="D499" s="109"/>
      <c r="E499" s="109"/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3"/>
      <c r="U499" s="3"/>
      <c r="V499" s="3"/>
      <c r="W499" s="3"/>
      <c r="X499" s="3"/>
      <c r="Y499" s="3"/>
      <c r="Z499" s="3"/>
    </row>
    <row r="500" spans="1:26" ht="11.25" customHeight="1" x14ac:dyDescent="0.25">
      <c r="A500" s="108"/>
      <c r="B500" s="109"/>
      <c r="C500" s="109"/>
      <c r="D500" s="109"/>
      <c r="E500" s="109"/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3"/>
      <c r="U500" s="3"/>
      <c r="V500" s="3"/>
      <c r="W500" s="3"/>
      <c r="X500" s="3"/>
      <c r="Y500" s="3"/>
      <c r="Z500" s="3"/>
    </row>
    <row r="501" spans="1:26" ht="11.25" customHeight="1" x14ac:dyDescent="0.25">
      <c r="A501" s="108"/>
      <c r="B501" s="109"/>
      <c r="C501" s="109"/>
      <c r="D501" s="109"/>
      <c r="E501" s="109"/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3"/>
      <c r="U501" s="3"/>
      <c r="V501" s="3"/>
      <c r="W501" s="3"/>
      <c r="X501" s="3"/>
      <c r="Y501" s="3"/>
      <c r="Z501" s="3"/>
    </row>
    <row r="502" spans="1:26" ht="11.25" customHeight="1" x14ac:dyDescent="0.25">
      <c r="A502" s="108"/>
      <c r="B502" s="109"/>
      <c r="C502" s="109"/>
      <c r="D502" s="109"/>
      <c r="E502" s="109"/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3"/>
      <c r="U502" s="3"/>
      <c r="V502" s="3"/>
      <c r="W502" s="3"/>
      <c r="X502" s="3"/>
      <c r="Y502" s="3"/>
      <c r="Z502" s="3"/>
    </row>
    <row r="503" spans="1:26" ht="11.25" customHeight="1" x14ac:dyDescent="0.25">
      <c r="A503" s="108"/>
      <c r="B503" s="109"/>
      <c r="C503" s="109"/>
      <c r="D503" s="109"/>
      <c r="E503" s="109"/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3"/>
      <c r="U503" s="3"/>
      <c r="V503" s="3"/>
      <c r="W503" s="3"/>
      <c r="X503" s="3"/>
      <c r="Y503" s="3"/>
      <c r="Z503" s="3"/>
    </row>
    <row r="504" spans="1:26" ht="11.25" customHeight="1" x14ac:dyDescent="0.25">
      <c r="A504" s="108"/>
      <c r="B504" s="109"/>
      <c r="C504" s="109"/>
      <c r="D504" s="109"/>
      <c r="E504" s="109"/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3"/>
      <c r="U504" s="3"/>
      <c r="V504" s="3"/>
      <c r="W504" s="3"/>
      <c r="X504" s="3"/>
      <c r="Y504" s="3"/>
      <c r="Z504" s="3"/>
    </row>
    <row r="505" spans="1:26" ht="11.25" customHeight="1" x14ac:dyDescent="0.25">
      <c r="A505" s="108"/>
      <c r="B505" s="109"/>
      <c r="C505" s="109"/>
      <c r="D505" s="109"/>
      <c r="E505" s="109"/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3"/>
      <c r="U505" s="3"/>
      <c r="V505" s="3"/>
      <c r="W505" s="3"/>
      <c r="X505" s="3"/>
      <c r="Y505" s="3"/>
      <c r="Z505" s="3"/>
    </row>
    <row r="506" spans="1:26" ht="11.25" customHeight="1" x14ac:dyDescent="0.25">
      <c r="A506" s="108"/>
      <c r="B506" s="109"/>
      <c r="C506" s="109"/>
      <c r="D506" s="109"/>
      <c r="E506" s="109"/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3"/>
      <c r="U506" s="3"/>
      <c r="V506" s="3"/>
      <c r="W506" s="3"/>
      <c r="X506" s="3"/>
      <c r="Y506" s="3"/>
      <c r="Z506" s="3"/>
    </row>
    <row r="507" spans="1:26" ht="11.25" customHeight="1" x14ac:dyDescent="0.25">
      <c r="A507" s="108"/>
      <c r="B507" s="109"/>
      <c r="C507" s="109"/>
      <c r="D507" s="109"/>
      <c r="E507" s="109"/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3"/>
      <c r="U507" s="3"/>
      <c r="V507" s="3"/>
      <c r="W507" s="3"/>
      <c r="X507" s="3"/>
      <c r="Y507" s="3"/>
      <c r="Z507" s="3"/>
    </row>
    <row r="508" spans="1:26" ht="11.25" customHeight="1" x14ac:dyDescent="0.25">
      <c r="A508" s="108"/>
      <c r="B508" s="109"/>
      <c r="C508" s="109"/>
      <c r="D508" s="109"/>
      <c r="E508" s="109"/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3"/>
      <c r="U508" s="3"/>
      <c r="V508" s="3"/>
      <c r="W508" s="3"/>
      <c r="X508" s="3"/>
      <c r="Y508" s="3"/>
      <c r="Z508" s="3"/>
    </row>
    <row r="509" spans="1:26" ht="11.25" customHeight="1" x14ac:dyDescent="0.25">
      <c r="A509" s="108"/>
      <c r="B509" s="109"/>
      <c r="C509" s="109"/>
      <c r="D509" s="109"/>
      <c r="E509" s="109"/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3"/>
      <c r="U509" s="3"/>
      <c r="V509" s="3"/>
      <c r="W509" s="3"/>
      <c r="X509" s="3"/>
      <c r="Y509" s="3"/>
      <c r="Z509" s="3"/>
    </row>
    <row r="510" spans="1:26" ht="11.25" customHeight="1" x14ac:dyDescent="0.25">
      <c r="A510" s="108"/>
      <c r="B510" s="109"/>
      <c r="C510" s="109"/>
      <c r="D510" s="109"/>
      <c r="E510" s="109"/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3"/>
      <c r="U510" s="3"/>
      <c r="V510" s="3"/>
      <c r="W510" s="3"/>
      <c r="X510" s="3"/>
      <c r="Y510" s="3"/>
      <c r="Z510" s="3"/>
    </row>
    <row r="511" spans="1:26" ht="11.25" customHeight="1" x14ac:dyDescent="0.25">
      <c r="A511" s="108"/>
      <c r="B511" s="109"/>
      <c r="C511" s="109"/>
      <c r="D511" s="109"/>
      <c r="E511" s="109"/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3"/>
      <c r="U511" s="3"/>
      <c r="V511" s="3"/>
      <c r="W511" s="3"/>
      <c r="X511" s="3"/>
      <c r="Y511" s="3"/>
      <c r="Z511" s="3"/>
    </row>
    <row r="512" spans="1:26" ht="11.25" customHeight="1" x14ac:dyDescent="0.25">
      <c r="A512" s="108"/>
      <c r="B512" s="109"/>
      <c r="C512" s="109"/>
      <c r="D512" s="109"/>
      <c r="E512" s="109"/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3"/>
      <c r="U512" s="3"/>
      <c r="V512" s="3"/>
      <c r="W512" s="3"/>
      <c r="X512" s="3"/>
      <c r="Y512" s="3"/>
      <c r="Z512" s="3"/>
    </row>
    <row r="513" spans="1:26" ht="11.25" customHeight="1" x14ac:dyDescent="0.25">
      <c r="A513" s="108"/>
      <c r="B513" s="109"/>
      <c r="C513" s="109"/>
      <c r="D513" s="109"/>
      <c r="E513" s="109"/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3"/>
      <c r="U513" s="3"/>
      <c r="V513" s="3"/>
      <c r="W513" s="3"/>
      <c r="X513" s="3"/>
      <c r="Y513" s="3"/>
      <c r="Z513" s="3"/>
    </row>
    <row r="514" spans="1:26" ht="11.25" customHeight="1" x14ac:dyDescent="0.25">
      <c r="A514" s="108"/>
      <c r="B514" s="109"/>
      <c r="C514" s="109"/>
      <c r="D514" s="109"/>
      <c r="E514" s="109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3"/>
      <c r="U514" s="3"/>
      <c r="V514" s="3"/>
      <c r="W514" s="3"/>
      <c r="X514" s="3"/>
      <c r="Y514" s="3"/>
      <c r="Z514" s="3"/>
    </row>
    <row r="515" spans="1:26" ht="11.25" customHeight="1" x14ac:dyDescent="0.25">
      <c r="A515" s="108"/>
      <c r="B515" s="109"/>
      <c r="C515" s="109"/>
      <c r="D515" s="109"/>
      <c r="E515" s="109"/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3"/>
      <c r="U515" s="3"/>
      <c r="V515" s="3"/>
      <c r="W515" s="3"/>
      <c r="X515" s="3"/>
      <c r="Y515" s="3"/>
      <c r="Z515" s="3"/>
    </row>
    <row r="516" spans="1:26" ht="11.25" customHeight="1" x14ac:dyDescent="0.25">
      <c r="A516" s="108"/>
      <c r="B516" s="109"/>
      <c r="C516" s="109"/>
      <c r="D516" s="109"/>
      <c r="E516" s="109"/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3"/>
      <c r="U516" s="3"/>
      <c r="V516" s="3"/>
      <c r="W516" s="3"/>
      <c r="X516" s="3"/>
      <c r="Y516" s="3"/>
      <c r="Z516" s="3"/>
    </row>
    <row r="517" spans="1:26" ht="11.25" customHeight="1" x14ac:dyDescent="0.25">
      <c r="A517" s="108"/>
      <c r="B517" s="109"/>
      <c r="C517" s="109"/>
      <c r="D517" s="109"/>
      <c r="E517" s="109"/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3"/>
      <c r="U517" s="3"/>
      <c r="V517" s="3"/>
      <c r="W517" s="3"/>
      <c r="X517" s="3"/>
      <c r="Y517" s="3"/>
      <c r="Z517" s="3"/>
    </row>
    <row r="518" spans="1:26" ht="11.25" customHeight="1" x14ac:dyDescent="0.25">
      <c r="A518" s="108"/>
      <c r="B518" s="109"/>
      <c r="C518" s="109"/>
      <c r="D518" s="109"/>
      <c r="E518" s="109"/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3"/>
      <c r="U518" s="3"/>
      <c r="V518" s="3"/>
      <c r="W518" s="3"/>
      <c r="X518" s="3"/>
      <c r="Y518" s="3"/>
      <c r="Z518" s="3"/>
    </row>
    <row r="519" spans="1:26" ht="11.25" customHeight="1" x14ac:dyDescent="0.25">
      <c r="A519" s="108"/>
      <c r="B519" s="109"/>
      <c r="C519" s="109"/>
      <c r="D519" s="109"/>
      <c r="E519" s="109"/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3"/>
      <c r="U519" s="3"/>
      <c r="V519" s="3"/>
      <c r="W519" s="3"/>
      <c r="X519" s="3"/>
      <c r="Y519" s="3"/>
      <c r="Z519" s="3"/>
    </row>
    <row r="520" spans="1:26" ht="11.25" customHeight="1" x14ac:dyDescent="0.25">
      <c r="A520" s="108"/>
      <c r="B520" s="109"/>
      <c r="C520" s="109"/>
      <c r="D520" s="109"/>
      <c r="E520" s="109"/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3"/>
      <c r="U520" s="3"/>
      <c r="V520" s="3"/>
      <c r="W520" s="3"/>
      <c r="X520" s="3"/>
      <c r="Y520" s="3"/>
      <c r="Z520" s="3"/>
    </row>
    <row r="521" spans="1:26" ht="11.25" customHeight="1" x14ac:dyDescent="0.25">
      <c r="A521" s="108"/>
      <c r="B521" s="109"/>
      <c r="C521" s="109"/>
      <c r="D521" s="109"/>
      <c r="E521" s="109"/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3"/>
      <c r="U521" s="3"/>
      <c r="V521" s="3"/>
      <c r="W521" s="3"/>
      <c r="X521" s="3"/>
      <c r="Y521" s="3"/>
      <c r="Z521" s="3"/>
    </row>
    <row r="522" spans="1:26" ht="11.25" customHeight="1" x14ac:dyDescent="0.25">
      <c r="A522" s="108"/>
      <c r="B522" s="109"/>
      <c r="C522" s="109"/>
      <c r="D522" s="109"/>
      <c r="E522" s="109"/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3"/>
      <c r="U522" s="3"/>
      <c r="V522" s="3"/>
      <c r="W522" s="3"/>
      <c r="X522" s="3"/>
      <c r="Y522" s="3"/>
      <c r="Z522" s="3"/>
    </row>
    <row r="523" spans="1:26" ht="11.25" customHeight="1" x14ac:dyDescent="0.25">
      <c r="A523" s="108"/>
      <c r="B523" s="109"/>
      <c r="C523" s="109"/>
      <c r="D523" s="109"/>
      <c r="E523" s="109"/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3"/>
      <c r="U523" s="3"/>
      <c r="V523" s="3"/>
      <c r="W523" s="3"/>
      <c r="X523" s="3"/>
      <c r="Y523" s="3"/>
      <c r="Z523" s="3"/>
    </row>
    <row r="524" spans="1:26" ht="11.25" customHeight="1" x14ac:dyDescent="0.25">
      <c r="A524" s="108"/>
      <c r="B524" s="109"/>
      <c r="C524" s="109"/>
      <c r="D524" s="109"/>
      <c r="E524" s="109"/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3"/>
      <c r="U524" s="3"/>
      <c r="V524" s="3"/>
      <c r="W524" s="3"/>
      <c r="X524" s="3"/>
      <c r="Y524" s="3"/>
      <c r="Z524" s="3"/>
    </row>
    <row r="525" spans="1:26" ht="11.25" customHeight="1" x14ac:dyDescent="0.25">
      <c r="A525" s="108"/>
      <c r="B525" s="109"/>
      <c r="C525" s="109"/>
      <c r="D525" s="109"/>
      <c r="E525" s="109"/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3"/>
      <c r="U525" s="3"/>
      <c r="V525" s="3"/>
      <c r="W525" s="3"/>
      <c r="X525" s="3"/>
      <c r="Y525" s="3"/>
      <c r="Z525" s="3"/>
    </row>
    <row r="526" spans="1:26" ht="11.25" customHeight="1" x14ac:dyDescent="0.25">
      <c r="A526" s="108"/>
      <c r="B526" s="109"/>
      <c r="C526" s="109"/>
      <c r="D526" s="109"/>
      <c r="E526" s="109"/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3"/>
      <c r="U526" s="3"/>
      <c r="V526" s="3"/>
      <c r="W526" s="3"/>
      <c r="X526" s="3"/>
      <c r="Y526" s="3"/>
      <c r="Z526" s="3"/>
    </row>
    <row r="527" spans="1:26" ht="11.25" customHeight="1" x14ac:dyDescent="0.25">
      <c r="A527" s="108"/>
      <c r="B527" s="109"/>
      <c r="C527" s="109"/>
      <c r="D527" s="109"/>
      <c r="E527" s="109"/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3"/>
      <c r="U527" s="3"/>
      <c r="V527" s="3"/>
      <c r="W527" s="3"/>
      <c r="X527" s="3"/>
      <c r="Y527" s="3"/>
      <c r="Z527" s="3"/>
    </row>
    <row r="528" spans="1:26" ht="11.25" customHeight="1" x14ac:dyDescent="0.25">
      <c r="A528" s="108"/>
      <c r="B528" s="109"/>
      <c r="C528" s="109"/>
      <c r="D528" s="109"/>
      <c r="E528" s="109"/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3"/>
      <c r="U528" s="3"/>
      <c r="V528" s="3"/>
      <c r="W528" s="3"/>
      <c r="X528" s="3"/>
      <c r="Y528" s="3"/>
      <c r="Z528" s="3"/>
    </row>
    <row r="529" spans="1:26" ht="11.25" customHeight="1" x14ac:dyDescent="0.25">
      <c r="A529" s="108"/>
      <c r="B529" s="109"/>
      <c r="C529" s="109"/>
      <c r="D529" s="109"/>
      <c r="E529" s="109"/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3"/>
      <c r="U529" s="3"/>
      <c r="V529" s="3"/>
      <c r="W529" s="3"/>
      <c r="X529" s="3"/>
      <c r="Y529" s="3"/>
      <c r="Z529" s="3"/>
    </row>
    <row r="530" spans="1:26" ht="11.25" customHeight="1" x14ac:dyDescent="0.25">
      <c r="A530" s="108"/>
      <c r="B530" s="109"/>
      <c r="C530" s="109"/>
      <c r="D530" s="109"/>
      <c r="E530" s="109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3"/>
      <c r="U530" s="3"/>
      <c r="V530" s="3"/>
      <c r="W530" s="3"/>
      <c r="X530" s="3"/>
      <c r="Y530" s="3"/>
      <c r="Z530" s="3"/>
    </row>
    <row r="531" spans="1:26" ht="11.25" customHeight="1" x14ac:dyDescent="0.25">
      <c r="A531" s="108"/>
      <c r="B531" s="109"/>
      <c r="C531" s="109"/>
      <c r="D531" s="109"/>
      <c r="E531" s="109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3"/>
      <c r="U531" s="3"/>
      <c r="V531" s="3"/>
      <c r="W531" s="3"/>
      <c r="X531" s="3"/>
      <c r="Y531" s="3"/>
      <c r="Z531" s="3"/>
    </row>
    <row r="532" spans="1:26" ht="11.25" customHeight="1" x14ac:dyDescent="0.25">
      <c r="A532" s="108"/>
      <c r="B532" s="109"/>
      <c r="C532" s="109"/>
      <c r="D532" s="109"/>
      <c r="E532" s="109"/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3"/>
      <c r="U532" s="3"/>
      <c r="V532" s="3"/>
      <c r="W532" s="3"/>
      <c r="X532" s="3"/>
      <c r="Y532" s="3"/>
      <c r="Z532" s="3"/>
    </row>
    <row r="533" spans="1:26" ht="11.25" customHeight="1" x14ac:dyDescent="0.25">
      <c r="A533" s="108"/>
      <c r="B533" s="109"/>
      <c r="C533" s="109"/>
      <c r="D533" s="109"/>
      <c r="E533" s="109"/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3"/>
      <c r="U533" s="3"/>
      <c r="V533" s="3"/>
      <c r="W533" s="3"/>
      <c r="X533" s="3"/>
      <c r="Y533" s="3"/>
      <c r="Z533" s="3"/>
    </row>
    <row r="534" spans="1:26" ht="11.25" customHeight="1" x14ac:dyDescent="0.25">
      <c r="A534" s="108"/>
      <c r="B534" s="109"/>
      <c r="C534" s="109"/>
      <c r="D534" s="109"/>
      <c r="E534" s="109"/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3"/>
      <c r="U534" s="3"/>
      <c r="V534" s="3"/>
      <c r="W534" s="3"/>
      <c r="X534" s="3"/>
      <c r="Y534" s="3"/>
      <c r="Z534" s="3"/>
    </row>
    <row r="535" spans="1:26" ht="11.25" customHeight="1" x14ac:dyDescent="0.25">
      <c r="A535" s="108"/>
      <c r="B535" s="109"/>
      <c r="C535" s="109"/>
      <c r="D535" s="109"/>
      <c r="E535" s="109"/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3"/>
      <c r="U535" s="3"/>
      <c r="V535" s="3"/>
      <c r="W535" s="3"/>
      <c r="X535" s="3"/>
      <c r="Y535" s="3"/>
      <c r="Z535" s="3"/>
    </row>
    <row r="536" spans="1:26" ht="11.25" customHeight="1" x14ac:dyDescent="0.25">
      <c r="A536" s="108"/>
      <c r="B536" s="109"/>
      <c r="C536" s="109"/>
      <c r="D536" s="109"/>
      <c r="E536" s="109"/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3"/>
      <c r="U536" s="3"/>
      <c r="V536" s="3"/>
      <c r="W536" s="3"/>
      <c r="X536" s="3"/>
      <c r="Y536" s="3"/>
      <c r="Z536" s="3"/>
    </row>
    <row r="537" spans="1:26" ht="11.25" customHeight="1" x14ac:dyDescent="0.25">
      <c r="A537" s="108"/>
      <c r="B537" s="109"/>
      <c r="C537" s="109"/>
      <c r="D537" s="109"/>
      <c r="E537" s="109"/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3"/>
      <c r="U537" s="3"/>
      <c r="V537" s="3"/>
      <c r="W537" s="3"/>
      <c r="X537" s="3"/>
      <c r="Y537" s="3"/>
      <c r="Z537" s="3"/>
    </row>
    <row r="538" spans="1:26" ht="11.25" customHeight="1" x14ac:dyDescent="0.25">
      <c r="A538" s="108"/>
      <c r="B538" s="109"/>
      <c r="C538" s="109"/>
      <c r="D538" s="109"/>
      <c r="E538" s="109"/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3"/>
      <c r="U538" s="3"/>
      <c r="V538" s="3"/>
      <c r="W538" s="3"/>
      <c r="X538" s="3"/>
      <c r="Y538" s="3"/>
      <c r="Z538" s="3"/>
    </row>
    <row r="539" spans="1:26" ht="11.25" customHeight="1" x14ac:dyDescent="0.25">
      <c r="A539" s="108"/>
      <c r="B539" s="109"/>
      <c r="C539" s="109"/>
      <c r="D539" s="109"/>
      <c r="E539" s="109"/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3"/>
      <c r="U539" s="3"/>
      <c r="V539" s="3"/>
      <c r="W539" s="3"/>
      <c r="X539" s="3"/>
      <c r="Y539" s="3"/>
      <c r="Z539" s="3"/>
    </row>
    <row r="540" spans="1:26" ht="11.25" customHeight="1" x14ac:dyDescent="0.25">
      <c r="A540" s="108"/>
      <c r="B540" s="109"/>
      <c r="C540" s="109"/>
      <c r="D540" s="109"/>
      <c r="E540" s="109"/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3"/>
      <c r="U540" s="3"/>
      <c r="V540" s="3"/>
      <c r="W540" s="3"/>
      <c r="X540" s="3"/>
      <c r="Y540" s="3"/>
      <c r="Z540" s="3"/>
    </row>
    <row r="541" spans="1:26" ht="11.25" customHeight="1" x14ac:dyDescent="0.25">
      <c r="A541" s="108"/>
      <c r="B541" s="109"/>
      <c r="C541" s="109"/>
      <c r="D541" s="109"/>
      <c r="E541" s="109"/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3"/>
      <c r="U541" s="3"/>
      <c r="V541" s="3"/>
      <c r="W541" s="3"/>
      <c r="X541" s="3"/>
      <c r="Y541" s="3"/>
      <c r="Z541" s="3"/>
    </row>
    <row r="542" spans="1:26" ht="11.25" customHeight="1" x14ac:dyDescent="0.25">
      <c r="A542" s="108"/>
      <c r="B542" s="109"/>
      <c r="C542" s="109"/>
      <c r="D542" s="109"/>
      <c r="E542" s="109"/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3"/>
      <c r="U542" s="3"/>
      <c r="V542" s="3"/>
      <c r="W542" s="3"/>
      <c r="X542" s="3"/>
      <c r="Y542" s="3"/>
      <c r="Z542" s="3"/>
    </row>
    <row r="543" spans="1:26" ht="11.25" customHeight="1" x14ac:dyDescent="0.25">
      <c r="A543" s="108"/>
      <c r="B543" s="109"/>
      <c r="C543" s="109"/>
      <c r="D543" s="109"/>
      <c r="E543" s="109"/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3"/>
      <c r="U543" s="3"/>
      <c r="V543" s="3"/>
      <c r="W543" s="3"/>
      <c r="X543" s="3"/>
      <c r="Y543" s="3"/>
      <c r="Z543" s="3"/>
    </row>
    <row r="544" spans="1:26" ht="11.25" customHeight="1" x14ac:dyDescent="0.25">
      <c r="A544" s="108"/>
      <c r="B544" s="109"/>
      <c r="C544" s="109"/>
      <c r="D544" s="109"/>
      <c r="E544" s="109"/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3"/>
      <c r="U544" s="3"/>
      <c r="V544" s="3"/>
      <c r="W544" s="3"/>
      <c r="X544" s="3"/>
      <c r="Y544" s="3"/>
      <c r="Z544" s="3"/>
    </row>
    <row r="545" spans="1:26" ht="11.25" customHeight="1" x14ac:dyDescent="0.25">
      <c r="A545" s="108"/>
      <c r="B545" s="109"/>
      <c r="C545" s="109"/>
      <c r="D545" s="109"/>
      <c r="E545" s="109"/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3"/>
      <c r="U545" s="3"/>
      <c r="V545" s="3"/>
      <c r="W545" s="3"/>
      <c r="X545" s="3"/>
      <c r="Y545" s="3"/>
      <c r="Z545" s="3"/>
    </row>
    <row r="546" spans="1:26" ht="11.25" customHeight="1" x14ac:dyDescent="0.25">
      <c r="A546" s="108"/>
      <c r="B546" s="109"/>
      <c r="C546" s="109"/>
      <c r="D546" s="109"/>
      <c r="E546" s="109"/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3"/>
      <c r="U546" s="3"/>
      <c r="V546" s="3"/>
      <c r="W546" s="3"/>
      <c r="X546" s="3"/>
      <c r="Y546" s="3"/>
      <c r="Z546" s="3"/>
    </row>
    <row r="547" spans="1:26" ht="11.25" customHeight="1" x14ac:dyDescent="0.25">
      <c r="A547" s="108"/>
      <c r="B547" s="109"/>
      <c r="C547" s="109"/>
      <c r="D547" s="109"/>
      <c r="E547" s="109"/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3"/>
      <c r="U547" s="3"/>
      <c r="V547" s="3"/>
      <c r="W547" s="3"/>
      <c r="X547" s="3"/>
      <c r="Y547" s="3"/>
      <c r="Z547" s="3"/>
    </row>
    <row r="548" spans="1:26" ht="11.25" customHeight="1" x14ac:dyDescent="0.25">
      <c r="A548" s="108"/>
      <c r="B548" s="109"/>
      <c r="C548" s="109"/>
      <c r="D548" s="109"/>
      <c r="E548" s="109"/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3"/>
      <c r="U548" s="3"/>
      <c r="V548" s="3"/>
      <c r="W548" s="3"/>
      <c r="X548" s="3"/>
      <c r="Y548" s="3"/>
      <c r="Z548" s="3"/>
    </row>
    <row r="549" spans="1:26" ht="11.25" customHeight="1" x14ac:dyDescent="0.25">
      <c r="A549" s="108"/>
      <c r="B549" s="109"/>
      <c r="C549" s="109"/>
      <c r="D549" s="109"/>
      <c r="E549" s="109"/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3"/>
      <c r="U549" s="3"/>
      <c r="V549" s="3"/>
      <c r="W549" s="3"/>
      <c r="X549" s="3"/>
      <c r="Y549" s="3"/>
      <c r="Z549" s="3"/>
    </row>
    <row r="550" spans="1:26" ht="11.25" customHeight="1" x14ac:dyDescent="0.25">
      <c r="A550" s="108"/>
      <c r="B550" s="109"/>
      <c r="C550" s="109"/>
      <c r="D550" s="109"/>
      <c r="E550" s="109"/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3"/>
      <c r="U550" s="3"/>
      <c r="V550" s="3"/>
      <c r="W550" s="3"/>
      <c r="X550" s="3"/>
      <c r="Y550" s="3"/>
      <c r="Z550" s="3"/>
    </row>
    <row r="551" spans="1:26" ht="11.25" customHeight="1" x14ac:dyDescent="0.25">
      <c r="A551" s="108"/>
      <c r="B551" s="109"/>
      <c r="C551" s="109"/>
      <c r="D551" s="109"/>
      <c r="E551" s="109"/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3"/>
      <c r="U551" s="3"/>
      <c r="V551" s="3"/>
      <c r="W551" s="3"/>
      <c r="X551" s="3"/>
      <c r="Y551" s="3"/>
      <c r="Z551" s="3"/>
    </row>
    <row r="552" spans="1:26" ht="11.25" customHeight="1" x14ac:dyDescent="0.25">
      <c r="A552" s="108"/>
      <c r="B552" s="109"/>
      <c r="C552" s="109"/>
      <c r="D552" s="109"/>
      <c r="E552" s="109"/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3"/>
      <c r="U552" s="3"/>
      <c r="V552" s="3"/>
      <c r="W552" s="3"/>
      <c r="X552" s="3"/>
      <c r="Y552" s="3"/>
      <c r="Z552" s="3"/>
    </row>
    <row r="553" spans="1:26" ht="11.25" customHeight="1" x14ac:dyDescent="0.25">
      <c r="A553" s="108"/>
      <c r="B553" s="109"/>
      <c r="C553" s="109"/>
      <c r="D553" s="109"/>
      <c r="E553" s="109"/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3"/>
      <c r="U553" s="3"/>
      <c r="V553" s="3"/>
      <c r="W553" s="3"/>
      <c r="X553" s="3"/>
      <c r="Y553" s="3"/>
      <c r="Z553" s="3"/>
    </row>
    <row r="554" spans="1:26" ht="11.25" customHeight="1" x14ac:dyDescent="0.25">
      <c r="A554" s="108"/>
      <c r="B554" s="109"/>
      <c r="C554" s="109"/>
      <c r="D554" s="109"/>
      <c r="E554" s="109"/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3"/>
      <c r="U554" s="3"/>
      <c r="V554" s="3"/>
      <c r="W554" s="3"/>
      <c r="X554" s="3"/>
      <c r="Y554" s="3"/>
      <c r="Z554" s="3"/>
    </row>
    <row r="555" spans="1:26" ht="11.25" customHeight="1" x14ac:dyDescent="0.25">
      <c r="A555" s="108"/>
      <c r="B555" s="109"/>
      <c r="C555" s="109"/>
      <c r="D555" s="109"/>
      <c r="E555" s="109"/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3"/>
      <c r="U555" s="3"/>
      <c r="V555" s="3"/>
      <c r="W555" s="3"/>
      <c r="X555" s="3"/>
      <c r="Y555" s="3"/>
      <c r="Z555" s="3"/>
    </row>
    <row r="556" spans="1:26" ht="11.25" customHeight="1" x14ac:dyDescent="0.25">
      <c r="A556" s="108"/>
      <c r="B556" s="109"/>
      <c r="C556" s="109"/>
      <c r="D556" s="109"/>
      <c r="E556" s="109"/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3"/>
      <c r="U556" s="3"/>
      <c r="V556" s="3"/>
      <c r="W556" s="3"/>
      <c r="X556" s="3"/>
      <c r="Y556" s="3"/>
      <c r="Z556" s="3"/>
    </row>
    <row r="557" spans="1:26" ht="11.25" customHeight="1" x14ac:dyDescent="0.25">
      <c r="A557" s="108"/>
      <c r="B557" s="109"/>
      <c r="C557" s="109"/>
      <c r="D557" s="109"/>
      <c r="E557" s="109"/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3"/>
      <c r="U557" s="3"/>
      <c r="V557" s="3"/>
      <c r="W557" s="3"/>
      <c r="X557" s="3"/>
      <c r="Y557" s="3"/>
      <c r="Z557" s="3"/>
    </row>
    <row r="558" spans="1:26" ht="11.25" customHeight="1" x14ac:dyDescent="0.25">
      <c r="A558" s="108"/>
      <c r="B558" s="109"/>
      <c r="C558" s="109"/>
      <c r="D558" s="109"/>
      <c r="E558" s="109"/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3"/>
      <c r="U558" s="3"/>
      <c r="V558" s="3"/>
      <c r="W558" s="3"/>
      <c r="X558" s="3"/>
      <c r="Y558" s="3"/>
      <c r="Z558" s="3"/>
    </row>
    <row r="559" spans="1:26" ht="11.25" customHeight="1" x14ac:dyDescent="0.25">
      <c r="A559" s="108"/>
      <c r="B559" s="109"/>
      <c r="C559" s="109"/>
      <c r="D559" s="109"/>
      <c r="E559" s="109"/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3"/>
      <c r="U559" s="3"/>
      <c r="V559" s="3"/>
      <c r="W559" s="3"/>
      <c r="X559" s="3"/>
      <c r="Y559" s="3"/>
      <c r="Z559" s="3"/>
    </row>
    <row r="560" spans="1:26" ht="11.25" customHeight="1" x14ac:dyDescent="0.25">
      <c r="A560" s="108"/>
      <c r="B560" s="109"/>
      <c r="C560" s="109"/>
      <c r="D560" s="109"/>
      <c r="E560" s="109"/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3"/>
      <c r="U560" s="3"/>
      <c r="V560" s="3"/>
      <c r="W560" s="3"/>
      <c r="X560" s="3"/>
      <c r="Y560" s="3"/>
      <c r="Z560" s="3"/>
    </row>
    <row r="561" spans="1:26" ht="11.25" customHeight="1" x14ac:dyDescent="0.25">
      <c r="A561" s="108"/>
      <c r="B561" s="109"/>
      <c r="C561" s="109"/>
      <c r="D561" s="109"/>
      <c r="E561" s="109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3"/>
      <c r="U561" s="3"/>
      <c r="V561" s="3"/>
      <c r="W561" s="3"/>
      <c r="X561" s="3"/>
      <c r="Y561" s="3"/>
      <c r="Z561" s="3"/>
    </row>
    <row r="562" spans="1:26" ht="11.25" customHeight="1" x14ac:dyDescent="0.25">
      <c r="A562" s="108"/>
      <c r="B562" s="109"/>
      <c r="C562" s="109"/>
      <c r="D562" s="109"/>
      <c r="E562" s="109"/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3"/>
      <c r="U562" s="3"/>
      <c r="V562" s="3"/>
      <c r="W562" s="3"/>
      <c r="X562" s="3"/>
      <c r="Y562" s="3"/>
      <c r="Z562" s="3"/>
    </row>
    <row r="563" spans="1:26" ht="11.25" customHeight="1" x14ac:dyDescent="0.25">
      <c r="A563" s="108"/>
      <c r="B563" s="109"/>
      <c r="C563" s="109"/>
      <c r="D563" s="109"/>
      <c r="E563" s="109"/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3"/>
      <c r="U563" s="3"/>
      <c r="V563" s="3"/>
      <c r="W563" s="3"/>
      <c r="X563" s="3"/>
      <c r="Y563" s="3"/>
      <c r="Z563" s="3"/>
    </row>
    <row r="564" spans="1:26" ht="11.25" customHeight="1" x14ac:dyDescent="0.25">
      <c r="A564" s="108"/>
      <c r="B564" s="109"/>
      <c r="C564" s="109"/>
      <c r="D564" s="109"/>
      <c r="E564" s="109"/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3"/>
      <c r="U564" s="3"/>
      <c r="V564" s="3"/>
      <c r="W564" s="3"/>
      <c r="X564" s="3"/>
      <c r="Y564" s="3"/>
      <c r="Z564" s="3"/>
    </row>
    <row r="565" spans="1:26" ht="11.25" customHeight="1" x14ac:dyDescent="0.25">
      <c r="A565" s="108"/>
      <c r="B565" s="109"/>
      <c r="C565" s="109"/>
      <c r="D565" s="109"/>
      <c r="E565" s="109"/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3"/>
      <c r="U565" s="3"/>
      <c r="V565" s="3"/>
      <c r="W565" s="3"/>
      <c r="X565" s="3"/>
      <c r="Y565" s="3"/>
      <c r="Z565" s="3"/>
    </row>
    <row r="566" spans="1:26" ht="11.25" customHeight="1" x14ac:dyDescent="0.25">
      <c r="A566" s="108"/>
      <c r="B566" s="109"/>
      <c r="C566" s="109"/>
      <c r="D566" s="109"/>
      <c r="E566" s="109"/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3"/>
      <c r="U566" s="3"/>
      <c r="V566" s="3"/>
      <c r="W566" s="3"/>
      <c r="X566" s="3"/>
      <c r="Y566" s="3"/>
      <c r="Z566" s="3"/>
    </row>
    <row r="567" spans="1:26" ht="11.25" customHeight="1" x14ac:dyDescent="0.25">
      <c r="A567" s="108"/>
      <c r="B567" s="109"/>
      <c r="C567" s="109"/>
      <c r="D567" s="109"/>
      <c r="E567" s="109"/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3"/>
      <c r="U567" s="3"/>
      <c r="V567" s="3"/>
      <c r="W567" s="3"/>
      <c r="X567" s="3"/>
      <c r="Y567" s="3"/>
      <c r="Z567" s="3"/>
    </row>
    <row r="568" spans="1:26" ht="11.25" customHeight="1" x14ac:dyDescent="0.25">
      <c r="A568" s="108"/>
      <c r="B568" s="109"/>
      <c r="C568" s="109"/>
      <c r="D568" s="109"/>
      <c r="E568" s="109"/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3"/>
      <c r="U568" s="3"/>
      <c r="V568" s="3"/>
      <c r="W568" s="3"/>
      <c r="X568" s="3"/>
      <c r="Y568" s="3"/>
      <c r="Z568" s="3"/>
    </row>
    <row r="569" spans="1:26" ht="11.25" customHeight="1" x14ac:dyDescent="0.25">
      <c r="A569" s="108"/>
      <c r="B569" s="109"/>
      <c r="C569" s="109"/>
      <c r="D569" s="109"/>
      <c r="E569" s="109"/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3"/>
      <c r="U569" s="3"/>
      <c r="V569" s="3"/>
      <c r="W569" s="3"/>
      <c r="X569" s="3"/>
      <c r="Y569" s="3"/>
      <c r="Z569" s="3"/>
    </row>
    <row r="570" spans="1:26" ht="11.25" customHeight="1" x14ac:dyDescent="0.25">
      <c r="A570" s="108"/>
      <c r="B570" s="109"/>
      <c r="C570" s="109"/>
      <c r="D570" s="109"/>
      <c r="E570" s="109"/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3"/>
      <c r="U570" s="3"/>
      <c r="V570" s="3"/>
      <c r="W570" s="3"/>
      <c r="X570" s="3"/>
      <c r="Y570" s="3"/>
      <c r="Z570" s="3"/>
    </row>
    <row r="571" spans="1:26" ht="11.25" customHeight="1" x14ac:dyDescent="0.25">
      <c r="A571" s="108"/>
      <c r="B571" s="109"/>
      <c r="C571" s="109"/>
      <c r="D571" s="109"/>
      <c r="E571" s="109"/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3"/>
      <c r="U571" s="3"/>
      <c r="V571" s="3"/>
      <c r="W571" s="3"/>
      <c r="X571" s="3"/>
      <c r="Y571" s="3"/>
      <c r="Z571" s="3"/>
    </row>
    <row r="572" spans="1:26" ht="11.25" customHeight="1" x14ac:dyDescent="0.25">
      <c r="A572" s="108"/>
      <c r="B572" s="109"/>
      <c r="C572" s="109"/>
      <c r="D572" s="109"/>
      <c r="E572" s="109"/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3"/>
      <c r="U572" s="3"/>
      <c r="V572" s="3"/>
      <c r="W572" s="3"/>
      <c r="X572" s="3"/>
      <c r="Y572" s="3"/>
      <c r="Z572" s="3"/>
    </row>
    <row r="573" spans="1:26" ht="11.25" customHeight="1" x14ac:dyDescent="0.25">
      <c r="A573" s="108"/>
      <c r="B573" s="109"/>
      <c r="C573" s="109"/>
      <c r="D573" s="109"/>
      <c r="E573" s="109"/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3"/>
      <c r="U573" s="3"/>
      <c r="V573" s="3"/>
      <c r="W573" s="3"/>
      <c r="X573" s="3"/>
      <c r="Y573" s="3"/>
      <c r="Z573" s="3"/>
    </row>
    <row r="574" spans="1:26" ht="11.25" customHeight="1" x14ac:dyDescent="0.25">
      <c r="A574" s="108"/>
      <c r="B574" s="109"/>
      <c r="C574" s="109"/>
      <c r="D574" s="109"/>
      <c r="E574" s="109"/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3"/>
      <c r="U574" s="3"/>
      <c r="V574" s="3"/>
      <c r="W574" s="3"/>
      <c r="X574" s="3"/>
      <c r="Y574" s="3"/>
      <c r="Z574" s="3"/>
    </row>
    <row r="575" spans="1:26" ht="11.25" customHeight="1" x14ac:dyDescent="0.25">
      <c r="A575" s="108"/>
      <c r="B575" s="109"/>
      <c r="C575" s="109"/>
      <c r="D575" s="109"/>
      <c r="E575" s="109"/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3"/>
      <c r="U575" s="3"/>
      <c r="V575" s="3"/>
      <c r="W575" s="3"/>
      <c r="X575" s="3"/>
      <c r="Y575" s="3"/>
      <c r="Z575" s="3"/>
    </row>
    <row r="576" spans="1:26" ht="11.25" customHeight="1" x14ac:dyDescent="0.25">
      <c r="A576" s="108"/>
      <c r="B576" s="109"/>
      <c r="C576" s="109"/>
      <c r="D576" s="109"/>
      <c r="E576" s="109"/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3"/>
      <c r="U576" s="3"/>
      <c r="V576" s="3"/>
      <c r="W576" s="3"/>
      <c r="X576" s="3"/>
      <c r="Y576" s="3"/>
      <c r="Z576" s="3"/>
    </row>
    <row r="577" spans="1:26" ht="11.25" customHeight="1" x14ac:dyDescent="0.25">
      <c r="A577" s="108"/>
      <c r="B577" s="109"/>
      <c r="C577" s="109"/>
      <c r="D577" s="109"/>
      <c r="E577" s="109"/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3"/>
      <c r="U577" s="3"/>
      <c r="V577" s="3"/>
      <c r="W577" s="3"/>
      <c r="X577" s="3"/>
      <c r="Y577" s="3"/>
      <c r="Z577" s="3"/>
    </row>
    <row r="578" spans="1:26" ht="11.25" customHeight="1" x14ac:dyDescent="0.25">
      <c r="A578" s="108"/>
      <c r="B578" s="109"/>
      <c r="C578" s="109"/>
      <c r="D578" s="109"/>
      <c r="E578" s="109"/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3"/>
      <c r="U578" s="3"/>
      <c r="V578" s="3"/>
      <c r="W578" s="3"/>
      <c r="X578" s="3"/>
      <c r="Y578" s="3"/>
      <c r="Z578" s="3"/>
    </row>
    <row r="579" spans="1:26" ht="11.25" customHeight="1" x14ac:dyDescent="0.25">
      <c r="A579" s="108"/>
      <c r="B579" s="109"/>
      <c r="C579" s="109"/>
      <c r="D579" s="109"/>
      <c r="E579" s="109"/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3"/>
      <c r="U579" s="3"/>
      <c r="V579" s="3"/>
      <c r="W579" s="3"/>
      <c r="X579" s="3"/>
      <c r="Y579" s="3"/>
      <c r="Z579" s="3"/>
    </row>
    <row r="580" spans="1:26" ht="11.25" customHeight="1" x14ac:dyDescent="0.25">
      <c r="A580" s="108"/>
      <c r="B580" s="109"/>
      <c r="C580" s="109"/>
      <c r="D580" s="109"/>
      <c r="E580" s="109"/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3"/>
      <c r="U580" s="3"/>
      <c r="V580" s="3"/>
      <c r="W580" s="3"/>
      <c r="X580" s="3"/>
      <c r="Y580" s="3"/>
      <c r="Z580" s="3"/>
    </row>
    <row r="581" spans="1:26" ht="11.25" customHeight="1" x14ac:dyDescent="0.25">
      <c r="A581" s="108"/>
      <c r="B581" s="109"/>
      <c r="C581" s="109"/>
      <c r="D581" s="109"/>
      <c r="E581" s="109"/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3"/>
      <c r="U581" s="3"/>
      <c r="V581" s="3"/>
      <c r="W581" s="3"/>
      <c r="X581" s="3"/>
      <c r="Y581" s="3"/>
      <c r="Z581" s="3"/>
    </row>
    <row r="582" spans="1:26" ht="11.25" customHeight="1" x14ac:dyDescent="0.25">
      <c r="A582" s="108"/>
      <c r="B582" s="109"/>
      <c r="C582" s="109"/>
      <c r="D582" s="109"/>
      <c r="E582" s="109"/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3"/>
      <c r="U582" s="3"/>
      <c r="V582" s="3"/>
      <c r="W582" s="3"/>
      <c r="X582" s="3"/>
      <c r="Y582" s="3"/>
      <c r="Z582" s="3"/>
    </row>
    <row r="583" spans="1:26" ht="11.25" customHeight="1" x14ac:dyDescent="0.25">
      <c r="A583" s="108"/>
      <c r="B583" s="109"/>
      <c r="C583" s="109"/>
      <c r="D583" s="109"/>
      <c r="E583" s="109"/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3"/>
      <c r="U583" s="3"/>
      <c r="V583" s="3"/>
      <c r="W583" s="3"/>
      <c r="X583" s="3"/>
      <c r="Y583" s="3"/>
      <c r="Z583" s="3"/>
    </row>
    <row r="584" spans="1:26" ht="11.25" customHeight="1" x14ac:dyDescent="0.25">
      <c r="A584" s="108"/>
      <c r="B584" s="109"/>
      <c r="C584" s="109"/>
      <c r="D584" s="109"/>
      <c r="E584" s="109"/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3"/>
      <c r="U584" s="3"/>
      <c r="V584" s="3"/>
      <c r="W584" s="3"/>
      <c r="X584" s="3"/>
      <c r="Y584" s="3"/>
      <c r="Z584" s="3"/>
    </row>
    <row r="585" spans="1:26" ht="11.25" customHeight="1" x14ac:dyDescent="0.25">
      <c r="A585" s="108"/>
      <c r="B585" s="109"/>
      <c r="C585" s="109"/>
      <c r="D585" s="109"/>
      <c r="E585" s="109"/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3"/>
      <c r="U585" s="3"/>
      <c r="V585" s="3"/>
      <c r="W585" s="3"/>
      <c r="X585" s="3"/>
      <c r="Y585" s="3"/>
      <c r="Z585" s="3"/>
    </row>
    <row r="586" spans="1:26" ht="11.25" customHeight="1" x14ac:dyDescent="0.25">
      <c r="A586" s="108"/>
      <c r="B586" s="109"/>
      <c r="C586" s="109"/>
      <c r="D586" s="109"/>
      <c r="E586" s="109"/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3"/>
      <c r="U586" s="3"/>
      <c r="V586" s="3"/>
      <c r="W586" s="3"/>
      <c r="X586" s="3"/>
      <c r="Y586" s="3"/>
      <c r="Z586" s="3"/>
    </row>
    <row r="587" spans="1:26" ht="11.25" customHeight="1" x14ac:dyDescent="0.25">
      <c r="A587" s="108"/>
      <c r="B587" s="109"/>
      <c r="C587" s="109"/>
      <c r="D587" s="109"/>
      <c r="E587" s="109"/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3"/>
      <c r="U587" s="3"/>
      <c r="V587" s="3"/>
      <c r="W587" s="3"/>
      <c r="X587" s="3"/>
      <c r="Y587" s="3"/>
      <c r="Z587" s="3"/>
    </row>
    <row r="588" spans="1:26" ht="11.25" customHeight="1" x14ac:dyDescent="0.25">
      <c r="A588" s="108"/>
      <c r="B588" s="109"/>
      <c r="C588" s="109"/>
      <c r="D588" s="109"/>
      <c r="E588" s="109"/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3"/>
      <c r="U588" s="3"/>
      <c r="V588" s="3"/>
      <c r="W588" s="3"/>
      <c r="X588" s="3"/>
      <c r="Y588" s="3"/>
      <c r="Z588" s="3"/>
    </row>
    <row r="589" spans="1:26" ht="11.25" customHeight="1" x14ac:dyDescent="0.25">
      <c r="A589" s="108"/>
      <c r="B589" s="109"/>
      <c r="C589" s="109"/>
      <c r="D589" s="109"/>
      <c r="E589" s="109"/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3"/>
      <c r="U589" s="3"/>
      <c r="V589" s="3"/>
      <c r="W589" s="3"/>
      <c r="X589" s="3"/>
      <c r="Y589" s="3"/>
      <c r="Z589" s="3"/>
    </row>
    <row r="590" spans="1:26" ht="11.25" customHeight="1" x14ac:dyDescent="0.25">
      <c r="A590" s="108"/>
      <c r="B590" s="109"/>
      <c r="C590" s="109"/>
      <c r="D590" s="109"/>
      <c r="E590" s="109"/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3"/>
      <c r="U590" s="3"/>
      <c r="V590" s="3"/>
      <c r="W590" s="3"/>
      <c r="X590" s="3"/>
      <c r="Y590" s="3"/>
      <c r="Z590" s="3"/>
    </row>
    <row r="591" spans="1:26" ht="11.25" customHeight="1" x14ac:dyDescent="0.25">
      <c r="A591" s="108"/>
      <c r="B591" s="109"/>
      <c r="C591" s="109"/>
      <c r="D591" s="109"/>
      <c r="E591" s="109"/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3"/>
      <c r="U591" s="3"/>
      <c r="V591" s="3"/>
      <c r="W591" s="3"/>
      <c r="X591" s="3"/>
      <c r="Y591" s="3"/>
      <c r="Z591" s="3"/>
    </row>
    <row r="592" spans="1:26" ht="11.25" customHeight="1" x14ac:dyDescent="0.25">
      <c r="A592" s="108"/>
      <c r="B592" s="109"/>
      <c r="C592" s="109"/>
      <c r="D592" s="109"/>
      <c r="E592" s="109"/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3"/>
      <c r="U592" s="3"/>
      <c r="V592" s="3"/>
      <c r="W592" s="3"/>
      <c r="X592" s="3"/>
      <c r="Y592" s="3"/>
      <c r="Z592" s="3"/>
    </row>
    <row r="593" spans="1:26" ht="11.25" customHeight="1" x14ac:dyDescent="0.25">
      <c r="A593" s="108"/>
      <c r="B593" s="109"/>
      <c r="C593" s="109"/>
      <c r="D593" s="109"/>
      <c r="E593" s="109"/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3"/>
      <c r="U593" s="3"/>
      <c r="V593" s="3"/>
      <c r="W593" s="3"/>
      <c r="X593" s="3"/>
      <c r="Y593" s="3"/>
      <c r="Z593" s="3"/>
    </row>
    <row r="594" spans="1:26" ht="11.25" customHeight="1" x14ac:dyDescent="0.25">
      <c r="A594" s="108"/>
      <c r="B594" s="109"/>
      <c r="C594" s="109"/>
      <c r="D594" s="109"/>
      <c r="E594" s="109"/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3"/>
      <c r="U594" s="3"/>
      <c r="V594" s="3"/>
      <c r="W594" s="3"/>
      <c r="X594" s="3"/>
      <c r="Y594" s="3"/>
      <c r="Z594" s="3"/>
    </row>
    <row r="595" spans="1:26" ht="11.25" customHeight="1" x14ac:dyDescent="0.25">
      <c r="A595" s="108"/>
      <c r="B595" s="109"/>
      <c r="C595" s="109"/>
      <c r="D595" s="109"/>
      <c r="E595" s="109"/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3"/>
      <c r="U595" s="3"/>
      <c r="V595" s="3"/>
      <c r="W595" s="3"/>
      <c r="X595" s="3"/>
      <c r="Y595" s="3"/>
      <c r="Z595" s="3"/>
    </row>
    <row r="596" spans="1:26" ht="11.25" customHeight="1" x14ac:dyDescent="0.25">
      <c r="A596" s="108"/>
      <c r="B596" s="109"/>
      <c r="C596" s="109"/>
      <c r="D596" s="109"/>
      <c r="E596" s="109"/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3"/>
      <c r="U596" s="3"/>
      <c r="V596" s="3"/>
      <c r="W596" s="3"/>
      <c r="X596" s="3"/>
      <c r="Y596" s="3"/>
      <c r="Z596" s="3"/>
    </row>
    <row r="597" spans="1:26" ht="11.25" customHeight="1" x14ac:dyDescent="0.25">
      <c r="A597" s="108"/>
      <c r="B597" s="109"/>
      <c r="C597" s="109"/>
      <c r="D597" s="109"/>
      <c r="E597" s="109"/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3"/>
      <c r="U597" s="3"/>
      <c r="V597" s="3"/>
      <c r="W597" s="3"/>
      <c r="X597" s="3"/>
      <c r="Y597" s="3"/>
      <c r="Z597" s="3"/>
    </row>
    <row r="598" spans="1:26" ht="11.25" customHeight="1" x14ac:dyDescent="0.25">
      <c r="A598" s="108"/>
      <c r="B598" s="109"/>
      <c r="C598" s="109"/>
      <c r="D598" s="109"/>
      <c r="E598" s="109"/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3"/>
      <c r="U598" s="3"/>
      <c r="V598" s="3"/>
      <c r="W598" s="3"/>
      <c r="X598" s="3"/>
      <c r="Y598" s="3"/>
      <c r="Z598" s="3"/>
    </row>
    <row r="599" spans="1:26" ht="11.25" customHeight="1" x14ac:dyDescent="0.25">
      <c r="A599" s="108"/>
      <c r="B599" s="109"/>
      <c r="C599" s="109"/>
      <c r="D599" s="109"/>
      <c r="E599" s="109"/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3"/>
      <c r="U599" s="3"/>
      <c r="V599" s="3"/>
      <c r="W599" s="3"/>
      <c r="X599" s="3"/>
      <c r="Y599" s="3"/>
      <c r="Z599" s="3"/>
    </row>
    <row r="600" spans="1:26" ht="11.25" customHeight="1" x14ac:dyDescent="0.25">
      <c r="A600" s="108"/>
      <c r="B600" s="109"/>
      <c r="C600" s="109"/>
      <c r="D600" s="109"/>
      <c r="E600" s="109"/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3"/>
      <c r="U600" s="3"/>
      <c r="V600" s="3"/>
      <c r="W600" s="3"/>
      <c r="X600" s="3"/>
      <c r="Y600" s="3"/>
      <c r="Z600" s="3"/>
    </row>
    <row r="601" spans="1:26" ht="11.25" customHeight="1" x14ac:dyDescent="0.25">
      <c r="A601" s="108"/>
      <c r="B601" s="109"/>
      <c r="C601" s="109"/>
      <c r="D601" s="109"/>
      <c r="E601" s="109"/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3"/>
      <c r="U601" s="3"/>
      <c r="V601" s="3"/>
      <c r="W601" s="3"/>
      <c r="X601" s="3"/>
      <c r="Y601" s="3"/>
      <c r="Z601" s="3"/>
    </row>
    <row r="602" spans="1:26" ht="11.25" customHeight="1" x14ac:dyDescent="0.25">
      <c r="A602" s="108"/>
      <c r="B602" s="109"/>
      <c r="C602" s="109"/>
      <c r="D602" s="109"/>
      <c r="E602" s="109"/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3"/>
      <c r="U602" s="3"/>
      <c r="V602" s="3"/>
      <c r="W602" s="3"/>
      <c r="X602" s="3"/>
      <c r="Y602" s="3"/>
      <c r="Z602" s="3"/>
    </row>
    <row r="603" spans="1:26" ht="11.25" customHeight="1" x14ac:dyDescent="0.25">
      <c r="A603" s="108"/>
      <c r="B603" s="109"/>
      <c r="C603" s="109"/>
      <c r="D603" s="109"/>
      <c r="E603" s="109"/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3"/>
      <c r="U603" s="3"/>
      <c r="V603" s="3"/>
      <c r="W603" s="3"/>
      <c r="X603" s="3"/>
      <c r="Y603" s="3"/>
      <c r="Z603" s="3"/>
    </row>
    <row r="604" spans="1:26" ht="11.25" customHeight="1" x14ac:dyDescent="0.25">
      <c r="A604" s="108"/>
      <c r="B604" s="109"/>
      <c r="C604" s="109"/>
      <c r="D604" s="109"/>
      <c r="E604" s="109"/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3"/>
      <c r="U604" s="3"/>
      <c r="V604" s="3"/>
      <c r="W604" s="3"/>
      <c r="X604" s="3"/>
      <c r="Y604" s="3"/>
      <c r="Z604" s="3"/>
    </row>
    <row r="605" spans="1:26" ht="11.25" customHeight="1" x14ac:dyDescent="0.25">
      <c r="A605" s="108"/>
      <c r="B605" s="109"/>
      <c r="C605" s="109"/>
      <c r="D605" s="109"/>
      <c r="E605" s="109"/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3"/>
      <c r="U605" s="3"/>
      <c r="V605" s="3"/>
      <c r="W605" s="3"/>
      <c r="X605" s="3"/>
      <c r="Y605" s="3"/>
      <c r="Z605" s="3"/>
    </row>
    <row r="606" spans="1:26" ht="11.25" customHeight="1" x14ac:dyDescent="0.25">
      <c r="A606" s="108"/>
      <c r="B606" s="109"/>
      <c r="C606" s="109"/>
      <c r="D606" s="109"/>
      <c r="E606" s="109"/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3"/>
      <c r="U606" s="3"/>
      <c r="V606" s="3"/>
      <c r="W606" s="3"/>
      <c r="X606" s="3"/>
      <c r="Y606" s="3"/>
      <c r="Z606" s="3"/>
    </row>
    <row r="607" spans="1:26" ht="11.25" customHeight="1" x14ac:dyDescent="0.25">
      <c r="A607" s="108"/>
      <c r="B607" s="109"/>
      <c r="C607" s="109"/>
      <c r="D607" s="109"/>
      <c r="E607" s="109"/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3"/>
      <c r="U607" s="3"/>
      <c r="V607" s="3"/>
      <c r="W607" s="3"/>
      <c r="X607" s="3"/>
      <c r="Y607" s="3"/>
      <c r="Z607" s="3"/>
    </row>
    <row r="608" spans="1:26" ht="11.25" customHeight="1" x14ac:dyDescent="0.25">
      <c r="A608" s="108"/>
      <c r="B608" s="109"/>
      <c r="C608" s="109"/>
      <c r="D608" s="109"/>
      <c r="E608" s="109"/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3"/>
      <c r="U608" s="3"/>
      <c r="V608" s="3"/>
      <c r="W608" s="3"/>
      <c r="X608" s="3"/>
      <c r="Y608" s="3"/>
      <c r="Z608" s="3"/>
    </row>
    <row r="609" spans="1:26" ht="11.25" customHeight="1" x14ac:dyDescent="0.25">
      <c r="A609" s="108"/>
      <c r="B609" s="109"/>
      <c r="C609" s="109"/>
      <c r="D609" s="109"/>
      <c r="E609" s="109"/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3"/>
      <c r="U609" s="3"/>
      <c r="V609" s="3"/>
      <c r="W609" s="3"/>
      <c r="X609" s="3"/>
      <c r="Y609" s="3"/>
      <c r="Z609" s="3"/>
    </row>
    <row r="610" spans="1:26" ht="11.25" customHeight="1" x14ac:dyDescent="0.25">
      <c r="A610" s="108"/>
      <c r="B610" s="109"/>
      <c r="C610" s="109"/>
      <c r="D610" s="109"/>
      <c r="E610" s="109"/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3"/>
      <c r="U610" s="3"/>
      <c r="V610" s="3"/>
      <c r="W610" s="3"/>
      <c r="X610" s="3"/>
      <c r="Y610" s="3"/>
      <c r="Z610" s="3"/>
    </row>
    <row r="611" spans="1:26" ht="11.25" customHeight="1" x14ac:dyDescent="0.25">
      <c r="A611" s="108"/>
      <c r="B611" s="109"/>
      <c r="C611" s="109"/>
      <c r="D611" s="109"/>
      <c r="E611" s="109"/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3"/>
      <c r="U611" s="3"/>
      <c r="V611" s="3"/>
      <c r="W611" s="3"/>
      <c r="X611" s="3"/>
      <c r="Y611" s="3"/>
      <c r="Z611" s="3"/>
    </row>
    <row r="612" spans="1:26" ht="11.25" customHeight="1" x14ac:dyDescent="0.25">
      <c r="A612" s="108"/>
      <c r="B612" s="109"/>
      <c r="C612" s="109"/>
      <c r="D612" s="109"/>
      <c r="E612" s="109"/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3"/>
      <c r="U612" s="3"/>
      <c r="V612" s="3"/>
      <c r="W612" s="3"/>
      <c r="X612" s="3"/>
      <c r="Y612" s="3"/>
      <c r="Z612" s="3"/>
    </row>
    <row r="613" spans="1:26" ht="11.25" customHeight="1" x14ac:dyDescent="0.25">
      <c r="A613" s="108"/>
      <c r="B613" s="109"/>
      <c r="C613" s="109"/>
      <c r="D613" s="109"/>
      <c r="E613" s="109"/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3"/>
      <c r="U613" s="3"/>
      <c r="V613" s="3"/>
      <c r="W613" s="3"/>
      <c r="X613" s="3"/>
      <c r="Y613" s="3"/>
      <c r="Z613" s="3"/>
    </row>
    <row r="614" spans="1:26" ht="11.25" customHeight="1" x14ac:dyDescent="0.25">
      <c r="A614" s="108"/>
      <c r="B614" s="109"/>
      <c r="C614" s="109"/>
      <c r="D614" s="109"/>
      <c r="E614" s="109"/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3"/>
      <c r="U614" s="3"/>
      <c r="V614" s="3"/>
      <c r="W614" s="3"/>
      <c r="X614" s="3"/>
      <c r="Y614" s="3"/>
      <c r="Z614" s="3"/>
    </row>
    <row r="615" spans="1:26" ht="11.25" customHeight="1" x14ac:dyDescent="0.25">
      <c r="A615" s="108"/>
      <c r="B615" s="109"/>
      <c r="C615" s="109"/>
      <c r="D615" s="109"/>
      <c r="E615" s="109"/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3"/>
      <c r="U615" s="3"/>
      <c r="V615" s="3"/>
      <c r="W615" s="3"/>
      <c r="X615" s="3"/>
      <c r="Y615" s="3"/>
      <c r="Z615" s="3"/>
    </row>
    <row r="616" spans="1:26" ht="11.25" customHeight="1" x14ac:dyDescent="0.25">
      <c r="A616" s="108"/>
      <c r="B616" s="109"/>
      <c r="C616" s="109"/>
      <c r="D616" s="109"/>
      <c r="E616" s="109"/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3"/>
      <c r="U616" s="3"/>
      <c r="V616" s="3"/>
      <c r="W616" s="3"/>
      <c r="X616" s="3"/>
      <c r="Y616" s="3"/>
      <c r="Z616" s="3"/>
    </row>
    <row r="617" spans="1:26" ht="11.25" customHeight="1" x14ac:dyDescent="0.25">
      <c r="A617" s="108"/>
      <c r="B617" s="109"/>
      <c r="C617" s="109"/>
      <c r="D617" s="109"/>
      <c r="E617" s="109"/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3"/>
      <c r="U617" s="3"/>
      <c r="V617" s="3"/>
      <c r="W617" s="3"/>
      <c r="X617" s="3"/>
      <c r="Y617" s="3"/>
      <c r="Z617" s="3"/>
    </row>
    <row r="618" spans="1:26" ht="11.25" customHeight="1" x14ac:dyDescent="0.25">
      <c r="A618" s="108"/>
      <c r="B618" s="109"/>
      <c r="C618" s="109"/>
      <c r="D618" s="109"/>
      <c r="E618" s="109"/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3"/>
      <c r="U618" s="3"/>
      <c r="V618" s="3"/>
      <c r="W618" s="3"/>
      <c r="X618" s="3"/>
      <c r="Y618" s="3"/>
      <c r="Z618" s="3"/>
    </row>
    <row r="619" spans="1:26" ht="11.25" customHeight="1" x14ac:dyDescent="0.25">
      <c r="A619" s="108"/>
      <c r="B619" s="109"/>
      <c r="C619" s="109"/>
      <c r="D619" s="109"/>
      <c r="E619" s="109"/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3"/>
      <c r="U619" s="3"/>
      <c r="V619" s="3"/>
      <c r="W619" s="3"/>
      <c r="X619" s="3"/>
      <c r="Y619" s="3"/>
      <c r="Z619" s="3"/>
    </row>
    <row r="620" spans="1:26" ht="11.25" customHeight="1" x14ac:dyDescent="0.25">
      <c r="A620" s="108"/>
      <c r="B620" s="109"/>
      <c r="C620" s="109"/>
      <c r="D620" s="109"/>
      <c r="E620" s="109"/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3"/>
      <c r="U620" s="3"/>
      <c r="V620" s="3"/>
      <c r="W620" s="3"/>
      <c r="X620" s="3"/>
      <c r="Y620" s="3"/>
      <c r="Z620" s="3"/>
    </row>
    <row r="621" spans="1:26" ht="11.25" customHeight="1" x14ac:dyDescent="0.25">
      <c r="A621" s="108"/>
      <c r="B621" s="109"/>
      <c r="C621" s="109"/>
      <c r="D621" s="109"/>
      <c r="E621" s="109"/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3"/>
      <c r="U621" s="3"/>
      <c r="V621" s="3"/>
      <c r="W621" s="3"/>
      <c r="X621" s="3"/>
      <c r="Y621" s="3"/>
      <c r="Z621" s="3"/>
    </row>
    <row r="622" spans="1:26" ht="11.25" customHeight="1" x14ac:dyDescent="0.25">
      <c r="A622" s="108"/>
      <c r="B622" s="109"/>
      <c r="C622" s="109"/>
      <c r="D622" s="109"/>
      <c r="E622" s="109"/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3"/>
      <c r="U622" s="3"/>
      <c r="V622" s="3"/>
      <c r="W622" s="3"/>
      <c r="X622" s="3"/>
      <c r="Y622" s="3"/>
      <c r="Z622" s="3"/>
    </row>
    <row r="623" spans="1:26" ht="11.25" customHeight="1" x14ac:dyDescent="0.25">
      <c r="A623" s="108"/>
      <c r="B623" s="109"/>
      <c r="C623" s="109"/>
      <c r="D623" s="109"/>
      <c r="E623" s="109"/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3"/>
      <c r="U623" s="3"/>
      <c r="V623" s="3"/>
      <c r="W623" s="3"/>
      <c r="X623" s="3"/>
      <c r="Y623" s="3"/>
      <c r="Z623" s="3"/>
    </row>
    <row r="624" spans="1:26" ht="11.25" customHeight="1" x14ac:dyDescent="0.25">
      <c r="A624" s="108"/>
      <c r="B624" s="109"/>
      <c r="C624" s="109"/>
      <c r="D624" s="109"/>
      <c r="E624" s="109"/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3"/>
      <c r="U624" s="3"/>
      <c r="V624" s="3"/>
      <c r="W624" s="3"/>
      <c r="X624" s="3"/>
      <c r="Y624" s="3"/>
      <c r="Z624" s="3"/>
    </row>
    <row r="625" spans="1:26" ht="11.25" customHeight="1" x14ac:dyDescent="0.25">
      <c r="A625" s="108"/>
      <c r="B625" s="109"/>
      <c r="C625" s="109"/>
      <c r="D625" s="109"/>
      <c r="E625" s="109"/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3"/>
      <c r="U625" s="3"/>
      <c r="V625" s="3"/>
      <c r="W625" s="3"/>
      <c r="X625" s="3"/>
      <c r="Y625" s="3"/>
      <c r="Z625" s="3"/>
    </row>
    <row r="626" spans="1:26" ht="11.25" customHeight="1" x14ac:dyDescent="0.25">
      <c r="A626" s="108"/>
      <c r="B626" s="109"/>
      <c r="C626" s="109"/>
      <c r="D626" s="109"/>
      <c r="E626" s="109"/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3"/>
      <c r="U626" s="3"/>
      <c r="V626" s="3"/>
      <c r="W626" s="3"/>
      <c r="X626" s="3"/>
      <c r="Y626" s="3"/>
      <c r="Z626" s="3"/>
    </row>
    <row r="627" spans="1:26" ht="11.25" customHeight="1" x14ac:dyDescent="0.25">
      <c r="A627" s="108"/>
      <c r="B627" s="109"/>
      <c r="C627" s="109"/>
      <c r="D627" s="109"/>
      <c r="E627" s="109"/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3"/>
      <c r="U627" s="3"/>
      <c r="V627" s="3"/>
      <c r="W627" s="3"/>
      <c r="X627" s="3"/>
      <c r="Y627" s="3"/>
      <c r="Z627" s="3"/>
    </row>
    <row r="628" spans="1:26" ht="11.25" customHeight="1" x14ac:dyDescent="0.25">
      <c r="A628" s="108"/>
      <c r="B628" s="109"/>
      <c r="C628" s="109"/>
      <c r="D628" s="109"/>
      <c r="E628" s="109"/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3"/>
      <c r="U628" s="3"/>
      <c r="V628" s="3"/>
      <c r="W628" s="3"/>
      <c r="X628" s="3"/>
      <c r="Y628" s="3"/>
      <c r="Z628" s="3"/>
    </row>
    <row r="629" spans="1:26" ht="11.25" customHeight="1" x14ac:dyDescent="0.25">
      <c r="A629" s="108"/>
      <c r="B629" s="109"/>
      <c r="C629" s="109"/>
      <c r="D629" s="109"/>
      <c r="E629" s="109"/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3"/>
      <c r="U629" s="3"/>
      <c r="V629" s="3"/>
      <c r="W629" s="3"/>
      <c r="X629" s="3"/>
      <c r="Y629" s="3"/>
      <c r="Z629" s="3"/>
    </row>
    <row r="630" spans="1:26" ht="11.25" customHeight="1" x14ac:dyDescent="0.25">
      <c r="A630" s="108"/>
      <c r="B630" s="109"/>
      <c r="C630" s="109"/>
      <c r="D630" s="109"/>
      <c r="E630" s="109"/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3"/>
      <c r="U630" s="3"/>
      <c r="V630" s="3"/>
      <c r="W630" s="3"/>
      <c r="X630" s="3"/>
      <c r="Y630" s="3"/>
      <c r="Z630" s="3"/>
    </row>
    <row r="631" spans="1:26" ht="11.25" customHeight="1" x14ac:dyDescent="0.25">
      <c r="A631" s="108"/>
      <c r="B631" s="109"/>
      <c r="C631" s="109"/>
      <c r="D631" s="109"/>
      <c r="E631" s="109"/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3"/>
      <c r="U631" s="3"/>
      <c r="V631" s="3"/>
      <c r="W631" s="3"/>
      <c r="X631" s="3"/>
      <c r="Y631" s="3"/>
      <c r="Z631" s="3"/>
    </row>
    <row r="632" spans="1:26" ht="11.25" customHeight="1" x14ac:dyDescent="0.25">
      <c r="A632" s="108"/>
      <c r="B632" s="109"/>
      <c r="C632" s="109"/>
      <c r="D632" s="109"/>
      <c r="E632" s="109"/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3"/>
      <c r="U632" s="3"/>
      <c r="V632" s="3"/>
      <c r="W632" s="3"/>
      <c r="X632" s="3"/>
      <c r="Y632" s="3"/>
      <c r="Z632" s="3"/>
    </row>
    <row r="633" spans="1:26" ht="11.25" customHeight="1" x14ac:dyDescent="0.25">
      <c r="A633" s="108"/>
      <c r="B633" s="109"/>
      <c r="C633" s="109"/>
      <c r="D633" s="109"/>
      <c r="E633" s="109"/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3"/>
      <c r="U633" s="3"/>
      <c r="V633" s="3"/>
      <c r="W633" s="3"/>
      <c r="X633" s="3"/>
      <c r="Y633" s="3"/>
      <c r="Z633" s="3"/>
    </row>
    <row r="634" spans="1:26" ht="11.25" customHeight="1" x14ac:dyDescent="0.25">
      <c r="A634" s="108"/>
      <c r="B634" s="109"/>
      <c r="C634" s="109"/>
      <c r="D634" s="109"/>
      <c r="E634" s="109"/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3"/>
      <c r="U634" s="3"/>
      <c r="V634" s="3"/>
      <c r="W634" s="3"/>
      <c r="X634" s="3"/>
      <c r="Y634" s="3"/>
      <c r="Z634" s="3"/>
    </row>
    <row r="635" spans="1:26" ht="11.25" customHeight="1" x14ac:dyDescent="0.25">
      <c r="A635" s="108"/>
      <c r="B635" s="109"/>
      <c r="C635" s="109"/>
      <c r="D635" s="109"/>
      <c r="E635" s="109"/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3"/>
      <c r="U635" s="3"/>
      <c r="V635" s="3"/>
      <c r="W635" s="3"/>
      <c r="X635" s="3"/>
      <c r="Y635" s="3"/>
      <c r="Z635" s="3"/>
    </row>
    <row r="636" spans="1:26" ht="11.25" customHeight="1" x14ac:dyDescent="0.25">
      <c r="A636" s="108"/>
      <c r="B636" s="109"/>
      <c r="C636" s="109"/>
      <c r="D636" s="109"/>
      <c r="E636" s="109"/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3"/>
      <c r="U636" s="3"/>
      <c r="V636" s="3"/>
      <c r="W636" s="3"/>
      <c r="X636" s="3"/>
      <c r="Y636" s="3"/>
      <c r="Z636" s="3"/>
    </row>
    <row r="637" spans="1:26" ht="11.25" customHeight="1" x14ac:dyDescent="0.25">
      <c r="A637" s="108"/>
      <c r="B637" s="109"/>
      <c r="C637" s="109"/>
      <c r="D637" s="109"/>
      <c r="E637" s="109"/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3"/>
      <c r="U637" s="3"/>
      <c r="V637" s="3"/>
      <c r="W637" s="3"/>
      <c r="X637" s="3"/>
      <c r="Y637" s="3"/>
      <c r="Z637" s="3"/>
    </row>
    <row r="638" spans="1:26" ht="11.25" customHeight="1" x14ac:dyDescent="0.25">
      <c r="A638" s="108"/>
      <c r="B638" s="109"/>
      <c r="C638" s="109"/>
      <c r="D638" s="109"/>
      <c r="E638" s="109"/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3"/>
      <c r="U638" s="3"/>
      <c r="V638" s="3"/>
      <c r="W638" s="3"/>
      <c r="X638" s="3"/>
      <c r="Y638" s="3"/>
      <c r="Z638" s="3"/>
    </row>
    <row r="639" spans="1:26" ht="11.25" customHeight="1" x14ac:dyDescent="0.25">
      <c r="A639" s="108"/>
      <c r="B639" s="109"/>
      <c r="C639" s="109"/>
      <c r="D639" s="109"/>
      <c r="E639" s="109"/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3"/>
      <c r="U639" s="3"/>
      <c r="V639" s="3"/>
      <c r="W639" s="3"/>
      <c r="X639" s="3"/>
      <c r="Y639" s="3"/>
      <c r="Z639" s="3"/>
    </row>
    <row r="640" spans="1:26" ht="11.25" customHeight="1" x14ac:dyDescent="0.25">
      <c r="A640" s="108"/>
      <c r="B640" s="109"/>
      <c r="C640" s="109"/>
      <c r="D640" s="109"/>
      <c r="E640" s="109"/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3"/>
      <c r="U640" s="3"/>
      <c r="V640" s="3"/>
      <c r="W640" s="3"/>
      <c r="X640" s="3"/>
      <c r="Y640" s="3"/>
      <c r="Z640" s="3"/>
    </row>
    <row r="641" spans="1:26" ht="11.25" customHeight="1" x14ac:dyDescent="0.25">
      <c r="A641" s="108"/>
      <c r="B641" s="109"/>
      <c r="C641" s="109"/>
      <c r="D641" s="109"/>
      <c r="E641" s="109"/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3"/>
      <c r="U641" s="3"/>
      <c r="V641" s="3"/>
      <c r="W641" s="3"/>
      <c r="X641" s="3"/>
      <c r="Y641" s="3"/>
      <c r="Z641" s="3"/>
    </row>
    <row r="642" spans="1:26" ht="11.25" customHeight="1" x14ac:dyDescent="0.25">
      <c r="A642" s="108"/>
      <c r="B642" s="109"/>
      <c r="C642" s="109"/>
      <c r="D642" s="109"/>
      <c r="E642" s="109"/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3"/>
      <c r="U642" s="3"/>
      <c r="V642" s="3"/>
      <c r="W642" s="3"/>
      <c r="X642" s="3"/>
      <c r="Y642" s="3"/>
      <c r="Z642" s="3"/>
    </row>
    <row r="643" spans="1:26" ht="11.25" customHeight="1" x14ac:dyDescent="0.25">
      <c r="A643" s="108"/>
      <c r="B643" s="109"/>
      <c r="C643" s="109"/>
      <c r="D643" s="109"/>
      <c r="E643" s="109"/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3"/>
      <c r="U643" s="3"/>
      <c r="V643" s="3"/>
      <c r="W643" s="3"/>
      <c r="X643" s="3"/>
      <c r="Y643" s="3"/>
      <c r="Z643" s="3"/>
    </row>
    <row r="644" spans="1:26" ht="11.25" customHeight="1" x14ac:dyDescent="0.25">
      <c r="A644" s="108"/>
      <c r="B644" s="109"/>
      <c r="C644" s="109"/>
      <c r="D644" s="109"/>
      <c r="E644" s="109"/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3"/>
      <c r="U644" s="3"/>
      <c r="V644" s="3"/>
      <c r="W644" s="3"/>
      <c r="X644" s="3"/>
      <c r="Y644" s="3"/>
      <c r="Z644" s="3"/>
    </row>
    <row r="645" spans="1:26" ht="11.25" customHeight="1" x14ac:dyDescent="0.25">
      <c r="A645" s="108"/>
      <c r="B645" s="109"/>
      <c r="C645" s="109"/>
      <c r="D645" s="109"/>
      <c r="E645" s="109"/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3"/>
      <c r="U645" s="3"/>
      <c r="V645" s="3"/>
      <c r="W645" s="3"/>
      <c r="X645" s="3"/>
      <c r="Y645" s="3"/>
      <c r="Z645" s="3"/>
    </row>
    <row r="646" spans="1:26" ht="11.25" customHeight="1" x14ac:dyDescent="0.25">
      <c r="A646" s="108"/>
      <c r="B646" s="109"/>
      <c r="C646" s="109"/>
      <c r="D646" s="109"/>
      <c r="E646" s="109"/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3"/>
      <c r="U646" s="3"/>
      <c r="V646" s="3"/>
      <c r="W646" s="3"/>
      <c r="X646" s="3"/>
      <c r="Y646" s="3"/>
      <c r="Z646" s="3"/>
    </row>
    <row r="647" spans="1:26" ht="11.25" customHeight="1" x14ac:dyDescent="0.25">
      <c r="A647" s="108"/>
      <c r="B647" s="109"/>
      <c r="C647" s="109"/>
      <c r="D647" s="109"/>
      <c r="E647" s="109"/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3"/>
      <c r="U647" s="3"/>
      <c r="V647" s="3"/>
      <c r="W647" s="3"/>
      <c r="X647" s="3"/>
      <c r="Y647" s="3"/>
      <c r="Z647" s="3"/>
    </row>
    <row r="648" spans="1:26" ht="11.25" customHeight="1" x14ac:dyDescent="0.25">
      <c r="A648" s="108"/>
      <c r="B648" s="109"/>
      <c r="C648" s="109"/>
      <c r="D648" s="109"/>
      <c r="E648" s="109"/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3"/>
      <c r="U648" s="3"/>
      <c r="V648" s="3"/>
      <c r="W648" s="3"/>
      <c r="X648" s="3"/>
      <c r="Y648" s="3"/>
      <c r="Z648" s="3"/>
    </row>
    <row r="649" spans="1:26" ht="11.25" customHeight="1" x14ac:dyDescent="0.25">
      <c r="A649" s="108"/>
      <c r="B649" s="109"/>
      <c r="C649" s="109"/>
      <c r="D649" s="109"/>
      <c r="E649" s="109"/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3"/>
      <c r="U649" s="3"/>
      <c r="V649" s="3"/>
      <c r="W649" s="3"/>
      <c r="X649" s="3"/>
      <c r="Y649" s="3"/>
      <c r="Z649" s="3"/>
    </row>
    <row r="650" spans="1:26" ht="11.25" customHeight="1" x14ac:dyDescent="0.25">
      <c r="A650" s="108"/>
      <c r="B650" s="109"/>
      <c r="C650" s="109"/>
      <c r="D650" s="109"/>
      <c r="E650" s="109"/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3"/>
      <c r="U650" s="3"/>
      <c r="V650" s="3"/>
      <c r="W650" s="3"/>
      <c r="X650" s="3"/>
      <c r="Y650" s="3"/>
      <c r="Z650" s="3"/>
    </row>
    <row r="651" spans="1:26" ht="11.25" customHeight="1" x14ac:dyDescent="0.25">
      <c r="A651" s="108"/>
      <c r="B651" s="109"/>
      <c r="C651" s="109"/>
      <c r="D651" s="109"/>
      <c r="E651" s="109"/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3"/>
      <c r="U651" s="3"/>
      <c r="V651" s="3"/>
      <c r="W651" s="3"/>
      <c r="X651" s="3"/>
      <c r="Y651" s="3"/>
      <c r="Z651" s="3"/>
    </row>
    <row r="652" spans="1:26" ht="11.25" customHeight="1" x14ac:dyDescent="0.25">
      <c r="A652" s="108"/>
      <c r="B652" s="109"/>
      <c r="C652" s="109"/>
      <c r="D652" s="109"/>
      <c r="E652" s="109"/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3"/>
      <c r="U652" s="3"/>
      <c r="V652" s="3"/>
      <c r="W652" s="3"/>
      <c r="X652" s="3"/>
      <c r="Y652" s="3"/>
      <c r="Z652" s="3"/>
    </row>
    <row r="653" spans="1:26" ht="11.25" customHeight="1" x14ac:dyDescent="0.25">
      <c r="A653" s="108"/>
      <c r="B653" s="109"/>
      <c r="C653" s="109"/>
      <c r="D653" s="109"/>
      <c r="E653" s="109"/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3"/>
      <c r="U653" s="3"/>
      <c r="V653" s="3"/>
      <c r="W653" s="3"/>
      <c r="X653" s="3"/>
      <c r="Y653" s="3"/>
      <c r="Z653" s="3"/>
    </row>
    <row r="654" spans="1:26" ht="11.25" customHeight="1" x14ac:dyDescent="0.25">
      <c r="A654" s="108"/>
      <c r="B654" s="109"/>
      <c r="C654" s="109"/>
      <c r="D654" s="109"/>
      <c r="E654" s="109"/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3"/>
      <c r="U654" s="3"/>
      <c r="V654" s="3"/>
      <c r="W654" s="3"/>
      <c r="X654" s="3"/>
      <c r="Y654" s="3"/>
      <c r="Z654" s="3"/>
    </row>
    <row r="655" spans="1:26" ht="11.25" customHeight="1" x14ac:dyDescent="0.25">
      <c r="A655" s="108"/>
      <c r="B655" s="109"/>
      <c r="C655" s="109"/>
      <c r="D655" s="109"/>
      <c r="E655" s="109"/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3"/>
      <c r="U655" s="3"/>
      <c r="V655" s="3"/>
      <c r="W655" s="3"/>
      <c r="X655" s="3"/>
      <c r="Y655" s="3"/>
      <c r="Z655" s="3"/>
    </row>
    <row r="656" spans="1:26" ht="11.25" customHeight="1" x14ac:dyDescent="0.25">
      <c r="A656" s="108"/>
      <c r="B656" s="109"/>
      <c r="C656" s="109"/>
      <c r="D656" s="109"/>
      <c r="E656" s="109"/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3"/>
      <c r="U656" s="3"/>
      <c r="V656" s="3"/>
      <c r="W656" s="3"/>
      <c r="X656" s="3"/>
      <c r="Y656" s="3"/>
      <c r="Z656" s="3"/>
    </row>
    <row r="657" spans="1:26" ht="11.25" customHeight="1" x14ac:dyDescent="0.25">
      <c r="A657" s="108"/>
      <c r="B657" s="109"/>
      <c r="C657" s="109"/>
      <c r="D657" s="109"/>
      <c r="E657" s="109"/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3"/>
      <c r="U657" s="3"/>
      <c r="V657" s="3"/>
      <c r="W657" s="3"/>
      <c r="X657" s="3"/>
      <c r="Y657" s="3"/>
      <c r="Z657" s="3"/>
    </row>
    <row r="658" spans="1:26" ht="11.25" customHeight="1" x14ac:dyDescent="0.25">
      <c r="A658" s="108"/>
      <c r="B658" s="109"/>
      <c r="C658" s="109"/>
      <c r="D658" s="109"/>
      <c r="E658" s="109"/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3"/>
      <c r="U658" s="3"/>
      <c r="V658" s="3"/>
      <c r="W658" s="3"/>
      <c r="X658" s="3"/>
      <c r="Y658" s="3"/>
      <c r="Z658" s="3"/>
    </row>
    <row r="659" spans="1:26" ht="11.25" customHeight="1" x14ac:dyDescent="0.25">
      <c r="A659" s="108"/>
      <c r="B659" s="109"/>
      <c r="C659" s="109"/>
      <c r="D659" s="109"/>
      <c r="E659" s="109"/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3"/>
      <c r="U659" s="3"/>
      <c r="V659" s="3"/>
      <c r="W659" s="3"/>
      <c r="X659" s="3"/>
      <c r="Y659" s="3"/>
      <c r="Z659" s="3"/>
    </row>
    <row r="660" spans="1:26" ht="11.25" customHeight="1" x14ac:dyDescent="0.25">
      <c r="A660" s="108"/>
      <c r="B660" s="109"/>
      <c r="C660" s="109"/>
      <c r="D660" s="109"/>
      <c r="E660" s="109"/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3"/>
      <c r="U660" s="3"/>
      <c r="V660" s="3"/>
      <c r="W660" s="3"/>
      <c r="X660" s="3"/>
      <c r="Y660" s="3"/>
      <c r="Z660" s="3"/>
    </row>
    <row r="661" spans="1:26" ht="11.25" customHeight="1" x14ac:dyDescent="0.25">
      <c r="A661" s="108"/>
      <c r="B661" s="109"/>
      <c r="C661" s="109"/>
      <c r="D661" s="109"/>
      <c r="E661" s="109"/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3"/>
      <c r="U661" s="3"/>
      <c r="V661" s="3"/>
      <c r="W661" s="3"/>
      <c r="X661" s="3"/>
      <c r="Y661" s="3"/>
      <c r="Z661" s="3"/>
    </row>
    <row r="662" spans="1:26" ht="11.25" customHeight="1" x14ac:dyDescent="0.25">
      <c r="A662" s="108"/>
      <c r="B662" s="109"/>
      <c r="C662" s="109"/>
      <c r="D662" s="109"/>
      <c r="E662" s="109"/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3"/>
      <c r="U662" s="3"/>
      <c r="V662" s="3"/>
      <c r="W662" s="3"/>
      <c r="X662" s="3"/>
      <c r="Y662" s="3"/>
      <c r="Z662" s="3"/>
    </row>
    <row r="663" spans="1:26" ht="11.25" customHeight="1" x14ac:dyDescent="0.25">
      <c r="A663" s="108"/>
      <c r="B663" s="109"/>
      <c r="C663" s="109"/>
      <c r="D663" s="109"/>
      <c r="E663" s="109"/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3"/>
      <c r="U663" s="3"/>
      <c r="V663" s="3"/>
      <c r="W663" s="3"/>
      <c r="X663" s="3"/>
      <c r="Y663" s="3"/>
      <c r="Z663" s="3"/>
    </row>
    <row r="664" spans="1:26" ht="11.25" customHeight="1" x14ac:dyDescent="0.25">
      <c r="A664" s="108"/>
      <c r="B664" s="109"/>
      <c r="C664" s="109"/>
      <c r="D664" s="109"/>
      <c r="E664" s="109"/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3"/>
      <c r="U664" s="3"/>
      <c r="V664" s="3"/>
      <c r="W664" s="3"/>
      <c r="X664" s="3"/>
      <c r="Y664" s="3"/>
      <c r="Z664" s="3"/>
    </row>
    <row r="665" spans="1:26" ht="11.25" customHeight="1" x14ac:dyDescent="0.25">
      <c r="A665" s="108"/>
      <c r="B665" s="109"/>
      <c r="C665" s="109"/>
      <c r="D665" s="109"/>
      <c r="E665" s="109"/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3"/>
      <c r="U665" s="3"/>
      <c r="V665" s="3"/>
      <c r="W665" s="3"/>
      <c r="X665" s="3"/>
      <c r="Y665" s="3"/>
      <c r="Z665" s="3"/>
    </row>
    <row r="666" spans="1:26" ht="11.25" customHeight="1" x14ac:dyDescent="0.25">
      <c r="A666" s="108"/>
      <c r="B666" s="109"/>
      <c r="C666" s="109"/>
      <c r="D666" s="109"/>
      <c r="E666" s="109"/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3"/>
      <c r="U666" s="3"/>
      <c r="V666" s="3"/>
      <c r="W666" s="3"/>
      <c r="X666" s="3"/>
      <c r="Y666" s="3"/>
      <c r="Z666" s="3"/>
    </row>
    <row r="667" spans="1:26" ht="11.25" customHeight="1" x14ac:dyDescent="0.25">
      <c r="A667" s="108"/>
      <c r="B667" s="109"/>
      <c r="C667" s="109"/>
      <c r="D667" s="109"/>
      <c r="E667" s="109"/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3"/>
      <c r="U667" s="3"/>
      <c r="V667" s="3"/>
      <c r="W667" s="3"/>
      <c r="X667" s="3"/>
      <c r="Y667" s="3"/>
      <c r="Z667" s="3"/>
    </row>
    <row r="668" spans="1:26" ht="11.25" customHeight="1" x14ac:dyDescent="0.25">
      <c r="A668" s="108"/>
      <c r="B668" s="109"/>
      <c r="C668" s="109"/>
      <c r="D668" s="109"/>
      <c r="E668" s="109"/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3"/>
      <c r="U668" s="3"/>
      <c r="V668" s="3"/>
      <c r="W668" s="3"/>
      <c r="X668" s="3"/>
      <c r="Y668" s="3"/>
      <c r="Z668" s="3"/>
    </row>
    <row r="669" spans="1:26" ht="11.25" customHeight="1" x14ac:dyDescent="0.25">
      <c r="A669" s="108"/>
      <c r="B669" s="109"/>
      <c r="C669" s="109"/>
      <c r="D669" s="109"/>
      <c r="E669" s="109"/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3"/>
      <c r="U669" s="3"/>
      <c r="V669" s="3"/>
      <c r="W669" s="3"/>
      <c r="X669" s="3"/>
      <c r="Y669" s="3"/>
      <c r="Z669" s="3"/>
    </row>
    <row r="670" spans="1:26" ht="11.25" customHeight="1" x14ac:dyDescent="0.25">
      <c r="A670" s="108"/>
      <c r="B670" s="109"/>
      <c r="C670" s="109"/>
      <c r="D670" s="109"/>
      <c r="E670" s="109"/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3"/>
      <c r="U670" s="3"/>
      <c r="V670" s="3"/>
      <c r="W670" s="3"/>
      <c r="X670" s="3"/>
      <c r="Y670" s="3"/>
      <c r="Z670" s="3"/>
    </row>
    <row r="671" spans="1:26" ht="11.25" customHeight="1" x14ac:dyDescent="0.25">
      <c r="A671" s="108"/>
      <c r="B671" s="109"/>
      <c r="C671" s="109"/>
      <c r="D671" s="109"/>
      <c r="E671" s="109"/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3"/>
      <c r="U671" s="3"/>
      <c r="V671" s="3"/>
      <c r="W671" s="3"/>
      <c r="X671" s="3"/>
      <c r="Y671" s="3"/>
      <c r="Z671" s="3"/>
    </row>
    <row r="672" spans="1:26" ht="11.25" customHeight="1" x14ac:dyDescent="0.25">
      <c r="A672" s="108"/>
      <c r="B672" s="109"/>
      <c r="C672" s="109"/>
      <c r="D672" s="109"/>
      <c r="E672" s="109"/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3"/>
      <c r="U672" s="3"/>
      <c r="V672" s="3"/>
      <c r="W672" s="3"/>
      <c r="X672" s="3"/>
      <c r="Y672" s="3"/>
      <c r="Z672" s="3"/>
    </row>
    <row r="673" spans="1:26" ht="11.25" customHeight="1" x14ac:dyDescent="0.25">
      <c r="A673" s="108"/>
      <c r="B673" s="109"/>
      <c r="C673" s="109"/>
      <c r="D673" s="109"/>
      <c r="E673" s="109"/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3"/>
      <c r="U673" s="3"/>
      <c r="V673" s="3"/>
      <c r="W673" s="3"/>
      <c r="X673" s="3"/>
      <c r="Y673" s="3"/>
      <c r="Z673" s="3"/>
    </row>
    <row r="674" spans="1:26" ht="11.25" customHeight="1" x14ac:dyDescent="0.25">
      <c r="A674" s="108"/>
      <c r="B674" s="109"/>
      <c r="C674" s="109"/>
      <c r="D674" s="109"/>
      <c r="E674" s="109"/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3"/>
      <c r="U674" s="3"/>
      <c r="V674" s="3"/>
      <c r="W674" s="3"/>
      <c r="X674" s="3"/>
      <c r="Y674" s="3"/>
      <c r="Z674" s="3"/>
    </row>
    <row r="675" spans="1:26" ht="11.25" customHeight="1" x14ac:dyDescent="0.25">
      <c r="A675" s="108"/>
      <c r="B675" s="109"/>
      <c r="C675" s="109"/>
      <c r="D675" s="109"/>
      <c r="E675" s="109"/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3"/>
      <c r="U675" s="3"/>
      <c r="V675" s="3"/>
      <c r="W675" s="3"/>
      <c r="X675" s="3"/>
      <c r="Y675" s="3"/>
      <c r="Z675" s="3"/>
    </row>
    <row r="676" spans="1:26" ht="11.25" customHeight="1" x14ac:dyDescent="0.25">
      <c r="A676" s="108"/>
      <c r="B676" s="109"/>
      <c r="C676" s="109"/>
      <c r="D676" s="109"/>
      <c r="E676" s="109"/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3"/>
      <c r="U676" s="3"/>
      <c r="V676" s="3"/>
      <c r="W676" s="3"/>
      <c r="X676" s="3"/>
      <c r="Y676" s="3"/>
      <c r="Z676" s="3"/>
    </row>
    <row r="677" spans="1:26" ht="11.25" customHeight="1" x14ac:dyDescent="0.25">
      <c r="A677" s="108"/>
      <c r="B677" s="109"/>
      <c r="C677" s="109"/>
      <c r="D677" s="109"/>
      <c r="E677" s="109"/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3"/>
      <c r="U677" s="3"/>
      <c r="V677" s="3"/>
      <c r="W677" s="3"/>
      <c r="X677" s="3"/>
      <c r="Y677" s="3"/>
      <c r="Z677" s="3"/>
    </row>
    <row r="678" spans="1:26" ht="11.25" customHeight="1" x14ac:dyDescent="0.25">
      <c r="A678" s="108"/>
      <c r="B678" s="109"/>
      <c r="C678" s="109"/>
      <c r="D678" s="109"/>
      <c r="E678" s="109"/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3"/>
      <c r="U678" s="3"/>
      <c r="V678" s="3"/>
      <c r="W678" s="3"/>
      <c r="X678" s="3"/>
      <c r="Y678" s="3"/>
      <c r="Z678" s="3"/>
    </row>
    <row r="679" spans="1:26" ht="11.25" customHeight="1" x14ac:dyDescent="0.25">
      <c r="A679" s="108"/>
      <c r="B679" s="109"/>
      <c r="C679" s="109"/>
      <c r="D679" s="109"/>
      <c r="E679" s="109"/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3"/>
      <c r="U679" s="3"/>
      <c r="V679" s="3"/>
      <c r="W679" s="3"/>
      <c r="X679" s="3"/>
      <c r="Y679" s="3"/>
      <c r="Z679" s="3"/>
    </row>
    <row r="680" spans="1:26" ht="11.25" customHeight="1" x14ac:dyDescent="0.25">
      <c r="A680" s="108"/>
      <c r="B680" s="109"/>
      <c r="C680" s="109"/>
      <c r="D680" s="109"/>
      <c r="E680" s="109"/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3"/>
      <c r="U680" s="3"/>
      <c r="V680" s="3"/>
      <c r="W680" s="3"/>
      <c r="X680" s="3"/>
      <c r="Y680" s="3"/>
      <c r="Z680" s="3"/>
    </row>
    <row r="681" spans="1:26" ht="11.25" customHeight="1" x14ac:dyDescent="0.25">
      <c r="A681" s="108"/>
      <c r="B681" s="109"/>
      <c r="C681" s="109"/>
      <c r="D681" s="109"/>
      <c r="E681" s="109"/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3"/>
      <c r="U681" s="3"/>
      <c r="V681" s="3"/>
      <c r="W681" s="3"/>
      <c r="X681" s="3"/>
      <c r="Y681" s="3"/>
      <c r="Z681" s="3"/>
    </row>
    <row r="682" spans="1:26" ht="11.25" customHeight="1" x14ac:dyDescent="0.25">
      <c r="A682" s="108"/>
      <c r="B682" s="109"/>
      <c r="C682" s="109"/>
      <c r="D682" s="109"/>
      <c r="E682" s="109"/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3"/>
      <c r="U682" s="3"/>
      <c r="V682" s="3"/>
      <c r="W682" s="3"/>
      <c r="X682" s="3"/>
      <c r="Y682" s="3"/>
      <c r="Z682" s="3"/>
    </row>
    <row r="683" spans="1:26" ht="11.25" customHeight="1" x14ac:dyDescent="0.25">
      <c r="A683" s="108"/>
      <c r="B683" s="109"/>
      <c r="C683" s="109"/>
      <c r="D683" s="109"/>
      <c r="E683" s="109"/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3"/>
      <c r="U683" s="3"/>
      <c r="V683" s="3"/>
      <c r="W683" s="3"/>
      <c r="X683" s="3"/>
      <c r="Y683" s="3"/>
      <c r="Z683" s="3"/>
    </row>
    <row r="684" spans="1:26" ht="11.25" customHeight="1" x14ac:dyDescent="0.25">
      <c r="A684" s="108"/>
      <c r="B684" s="109"/>
      <c r="C684" s="109"/>
      <c r="D684" s="109"/>
      <c r="E684" s="109"/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3"/>
      <c r="U684" s="3"/>
      <c r="V684" s="3"/>
      <c r="W684" s="3"/>
      <c r="X684" s="3"/>
      <c r="Y684" s="3"/>
      <c r="Z684" s="3"/>
    </row>
    <row r="685" spans="1:26" ht="11.25" customHeight="1" x14ac:dyDescent="0.25">
      <c r="A685" s="108"/>
      <c r="B685" s="109"/>
      <c r="C685" s="109"/>
      <c r="D685" s="109"/>
      <c r="E685" s="109"/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3"/>
      <c r="U685" s="3"/>
      <c r="V685" s="3"/>
      <c r="W685" s="3"/>
      <c r="X685" s="3"/>
      <c r="Y685" s="3"/>
      <c r="Z685" s="3"/>
    </row>
    <row r="686" spans="1:26" ht="11.25" customHeight="1" x14ac:dyDescent="0.25">
      <c r="A686" s="108"/>
      <c r="B686" s="109"/>
      <c r="C686" s="109"/>
      <c r="D686" s="109"/>
      <c r="E686" s="109"/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3"/>
      <c r="U686" s="3"/>
      <c r="V686" s="3"/>
      <c r="W686" s="3"/>
      <c r="X686" s="3"/>
      <c r="Y686" s="3"/>
      <c r="Z686" s="3"/>
    </row>
    <row r="687" spans="1:26" ht="11.25" customHeight="1" x14ac:dyDescent="0.25">
      <c r="A687" s="108"/>
      <c r="B687" s="109"/>
      <c r="C687" s="109"/>
      <c r="D687" s="109"/>
      <c r="E687" s="109"/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3"/>
      <c r="U687" s="3"/>
      <c r="V687" s="3"/>
      <c r="W687" s="3"/>
      <c r="X687" s="3"/>
      <c r="Y687" s="3"/>
      <c r="Z687" s="3"/>
    </row>
    <row r="688" spans="1:26" ht="11.25" customHeight="1" x14ac:dyDescent="0.25">
      <c r="A688" s="108"/>
      <c r="B688" s="109"/>
      <c r="C688" s="109"/>
      <c r="D688" s="109"/>
      <c r="E688" s="109"/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3"/>
      <c r="U688" s="3"/>
      <c r="V688" s="3"/>
      <c r="W688" s="3"/>
      <c r="X688" s="3"/>
      <c r="Y688" s="3"/>
      <c r="Z688" s="3"/>
    </row>
    <row r="689" spans="1:26" ht="11.25" customHeight="1" x14ac:dyDescent="0.25">
      <c r="A689" s="108"/>
      <c r="B689" s="109"/>
      <c r="C689" s="109"/>
      <c r="D689" s="109"/>
      <c r="E689" s="109"/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3"/>
      <c r="U689" s="3"/>
      <c r="V689" s="3"/>
      <c r="W689" s="3"/>
      <c r="X689" s="3"/>
      <c r="Y689" s="3"/>
      <c r="Z689" s="3"/>
    </row>
    <row r="690" spans="1:26" ht="11.25" customHeight="1" x14ac:dyDescent="0.25">
      <c r="A690" s="108"/>
      <c r="B690" s="109"/>
      <c r="C690" s="109"/>
      <c r="D690" s="109"/>
      <c r="E690" s="109"/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3"/>
      <c r="U690" s="3"/>
      <c r="V690" s="3"/>
      <c r="W690" s="3"/>
      <c r="X690" s="3"/>
      <c r="Y690" s="3"/>
      <c r="Z690" s="3"/>
    </row>
    <row r="691" spans="1:26" ht="11.25" customHeight="1" x14ac:dyDescent="0.25">
      <c r="A691" s="108"/>
      <c r="B691" s="109"/>
      <c r="C691" s="109"/>
      <c r="D691" s="109"/>
      <c r="E691" s="109"/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3"/>
      <c r="U691" s="3"/>
      <c r="V691" s="3"/>
      <c r="W691" s="3"/>
      <c r="X691" s="3"/>
      <c r="Y691" s="3"/>
      <c r="Z691" s="3"/>
    </row>
    <row r="692" spans="1:26" ht="11.25" customHeight="1" x14ac:dyDescent="0.25">
      <c r="A692" s="108"/>
      <c r="B692" s="109"/>
      <c r="C692" s="109"/>
      <c r="D692" s="109"/>
      <c r="E692" s="109"/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3"/>
      <c r="U692" s="3"/>
      <c r="V692" s="3"/>
      <c r="W692" s="3"/>
      <c r="X692" s="3"/>
      <c r="Y692" s="3"/>
      <c r="Z692" s="3"/>
    </row>
    <row r="693" spans="1:26" ht="11.25" customHeight="1" x14ac:dyDescent="0.25">
      <c r="A693" s="108"/>
      <c r="B693" s="109"/>
      <c r="C693" s="109"/>
      <c r="D693" s="109"/>
      <c r="E693" s="109"/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3"/>
      <c r="U693" s="3"/>
      <c r="V693" s="3"/>
      <c r="W693" s="3"/>
      <c r="X693" s="3"/>
      <c r="Y693" s="3"/>
      <c r="Z693" s="3"/>
    </row>
    <row r="694" spans="1:26" ht="11.25" customHeight="1" x14ac:dyDescent="0.25">
      <c r="A694" s="108"/>
      <c r="B694" s="109"/>
      <c r="C694" s="109"/>
      <c r="D694" s="109"/>
      <c r="E694" s="109"/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3"/>
      <c r="U694" s="3"/>
      <c r="V694" s="3"/>
      <c r="W694" s="3"/>
      <c r="X694" s="3"/>
      <c r="Y694" s="3"/>
      <c r="Z694" s="3"/>
    </row>
    <row r="695" spans="1:26" ht="11.25" customHeight="1" x14ac:dyDescent="0.25">
      <c r="A695" s="108"/>
      <c r="B695" s="109"/>
      <c r="C695" s="109"/>
      <c r="D695" s="109"/>
      <c r="E695" s="109"/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3"/>
      <c r="U695" s="3"/>
      <c r="V695" s="3"/>
      <c r="W695" s="3"/>
      <c r="X695" s="3"/>
      <c r="Y695" s="3"/>
      <c r="Z695" s="3"/>
    </row>
    <row r="696" spans="1:26" ht="11.25" customHeight="1" x14ac:dyDescent="0.25">
      <c r="A696" s="108"/>
      <c r="B696" s="109"/>
      <c r="C696" s="109"/>
      <c r="D696" s="109"/>
      <c r="E696" s="109"/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3"/>
      <c r="U696" s="3"/>
      <c r="V696" s="3"/>
      <c r="W696" s="3"/>
      <c r="X696" s="3"/>
      <c r="Y696" s="3"/>
      <c r="Z696" s="3"/>
    </row>
    <row r="697" spans="1:26" ht="11.25" customHeight="1" x14ac:dyDescent="0.25">
      <c r="A697" s="108"/>
      <c r="B697" s="109"/>
      <c r="C697" s="109"/>
      <c r="D697" s="109"/>
      <c r="E697" s="109"/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3"/>
      <c r="U697" s="3"/>
      <c r="V697" s="3"/>
      <c r="W697" s="3"/>
      <c r="X697" s="3"/>
      <c r="Y697" s="3"/>
      <c r="Z697" s="3"/>
    </row>
    <row r="698" spans="1:26" ht="11.25" customHeight="1" x14ac:dyDescent="0.25">
      <c r="A698" s="108"/>
      <c r="B698" s="109"/>
      <c r="C698" s="109"/>
      <c r="D698" s="109"/>
      <c r="E698" s="109"/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3"/>
      <c r="U698" s="3"/>
      <c r="V698" s="3"/>
      <c r="W698" s="3"/>
      <c r="X698" s="3"/>
      <c r="Y698" s="3"/>
      <c r="Z698" s="3"/>
    </row>
    <row r="699" spans="1:26" ht="11.25" customHeight="1" x14ac:dyDescent="0.25">
      <c r="A699" s="108"/>
      <c r="B699" s="109"/>
      <c r="C699" s="109"/>
      <c r="D699" s="109"/>
      <c r="E699" s="109"/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3"/>
      <c r="U699" s="3"/>
      <c r="V699" s="3"/>
      <c r="W699" s="3"/>
      <c r="X699" s="3"/>
      <c r="Y699" s="3"/>
      <c r="Z699" s="3"/>
    </row>
    <row r="700" spans="1:26" ht="11.25" customHeight="1" x14ac:dyDescent="0.25">
      <c r="A700" s="108"/>
      <c r="B700" s="109"/>
      <c r="C700" s="109"/>
      <c r="D700" s="109"/>
      <c r="E700" s="109"/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3"/>
      <c r="U700" s="3"/>
      <c r="V700" s="3"/>
      <c r="W700" s="3"/>
      <c r="X700" s="3"/>
      <c r="Y700" s="3"/>
      <c r="Z700" s="3"/>
    </row>
    <row r="701" spans="1:26" ht="11.25" customHeight="1" x14ac:dyDescent="0.25">
      <c r="A701" s="108"/>
      <c r="B701" s="109"/>
      <c r="C701" s="109"/>
      <c r="D701" s="109"/>
      <c r="E701" s="109"/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3"/>
      <c r="U701" s="3"/>
      <c r="V701" s="3"/>
      <c r="W701" s="3"/>
      <c r="X701" s="3"/>
      <c r="Y701" s="3"/>
      <c r="Z701" s="3"/>
    </row>
    <row r="702" spans="1:26" ht="11.25" customHeight="1" x14ac:dyDescent="0.25">
      <c r="A702" s="108"/>
      <c r="B702" s="109"/>
      <c r="C702" s="109"/>
      <c r="D702" s="109"/>
      <c r="E702" s="109"/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3"/>
      <c r="U702" s="3"/>
      <c r="V702" s="3"/>
      <c r="W702" s="3"/>
      <c r="X702" s="3"/>
      <c r="Y702" s="3"/>
      <c r="Z702" s="3"/>
    </row>
    <row r="703" spans="1:26" ht="11.25" customHeight="1" x14ac:dyDescent="0.25">
      <c r="A703" s="108"/>
      <c r="B703" s="109"/>
      <c r="C703" s="109"/>
      <c r="D703" s="109"/>
      <c r="E703" s="109"/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3"/>
      <c r="U703" s="3"/>
      <c r="V703" s="3"/>
      <c r="W703" s="3"/>
      <c r="X703" s="3"/>
      <c r="Y703" s="3"/>
      <c r="Z703" s="3"/>
    </row>
    <row r="704" spans="1:26" ht="11.25" customHeight="1" x14ac:dyDescent="0.25">
      <c r="A704" s="108"/>
      <c r="B704" s="109"/>
      <c r="C704" s="109"/>
      <c r="D704" s="109"/>
      <c r="E704" s="109"/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3"/>
      <c r="U704" s="3"/>
      <c r="V704" s="3"/>
      <c r="W704" s="3"/>
      <c r="X704" s="3"/>
      <c r="Y704" s="3"/>
      <c r="Z704" s="3"/>
    </row>
    <row r="705" spans="1:26" ht="11.25" customHeight="1" x14ac:dyDescent="0.25">
      <c r="A705" s="108"/>
      <c r="B705" s="109"/>
      <c r="C705" s="109"/>
      <c r="D705" s="109"/>
      <c r="E705" s="109"/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3"/>
      <c r="U705" s="3"/>
      <c r="V705" s="3"/>
      <c r="W705" s="3"/>
      <c r="X705" s="3"/>
      <c r="Y705" s="3"/>
      <c r="Z705" s="3"/>
    </row>
    <row r="706" spans="1:26" ht="11.25" customHeight="1" x14ac:dyDescent="0.25">
      <c r="A706" s="108"/>
      <c r="B706" s="109"/>
      <c r="C706" s="109"/>
      <c r="D706" s="109"/>
      <c r="E706" s="109"/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3"/>
      <c r="U706" s="3"/>
      <c r="V706" s="3"/>
      <c r="W706" s="3"/>
      <c r="X706" s="3"/>
      <c r="Y706" s="3"/>
      <c r="Z706" s="3"/>
    </row>
    <row r="707" spans="1:26" ht="11.25" customHeight="1" x14ac:dyDescent="0.25">
      <c r="A707" s="108"/>
      <c r="B707" s="109"/>
      <c r="C707" s="109"/>
      <c r="D707" s="109"/>
      <c r="E707" s="109"/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3"/>
      <c r="U707" s="3"/>
      <c r="V707" s="3"/>
      <c r="W707" s="3"/>
      <c r="X707" s="3"/>
      <c r="Y707" s="3"/>
      <c r="Z707" s="3"/>
    </row>
    <row r="708" spans="1:26" ht="11.25" customHeight="1" x14ac:dyDescent="0.25">
      <c r="A708" s="108"/>
      <c r="B708" s="109"/>
      <c r="C708" s="109"/>
      <c r="D708" s="109"/>
      <c r="E708" s="109"/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3"/>
      <c r="U708" s="3"/>
      <c r="V708" s="3"/>
      <c r="W708" s="3"/>
      <c r="X708" s="3"/>
      <c r="Y708" s="3"/>
      <c r="Z708" s="3"/>
    </row>
    <row r="709" spans="1:26" ht="11.25" customHeight="1" x14ac:dyDescent="0.25">
      <c r="A709" s="108"/>
      <c r="B709" s="109"/>
      <c r="C709" s="109"/>
      <c r="D709" s="109"/>
      <c r="E709" s="109"/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3"/>
      <c r="U709" s="3"/>
      <c r="V709" s="3"/>
      <c r="W709" s="3"/>
      <c r="X709" s="3"/>
      <c r="Y709" s="3"/>
      <c r="Z709" s="3"/>
    </row>
    <row r="710" spans="1:26" ht="11.25" customHeight="1" x14ac:dyDescent="0.25">
      <c r="A710" s="108"/>
      <c r="B710" s="109"/>
      <c r="C710" s="109"/>
      <c r="D710" s="109"/>
      <c r="E710" s="109"/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3"/>
      <c r="U710" s="3"/>
      <c r="V710" s="3"/>
      <c r="W710" s="3"/>
      <c r="X710" s="3"/>
      <c r="Y710" s="3"/>
      <c r="Z710" s="3"/>
    </row>
    <row r="711" spans="1:26" ht="11.25" customHeight="1" x14ac:dyDescent="0.25">
      <c r="A711" s="108"/>
      <c r="B711" s="109"/>
      <c r="C711" s="109"/>
      <c r="D711" s="109"/>
      <c r="E711" s="109"/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3"/>
      <c r="U711" s="3"/>
      <c r="V711" s="3"/>
      <c r="W711" s="3"/>
      <c r="X711" s="3"/>
      <c r="Y711" s="3"/>
      <c r="Z711" s="3"/>
    </row>
    <row r="712" spans="1:26" ht="11.25" customHeight="1" x14ac:dyDescent="0.25">
      <c r="A712" s="108"/>
      <c r="B712" s="109"/>
      <c r="C712" s="109"/>
      <c r="D712" s="109"/>
      <c r="E712" s="109"/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3"/>
      <c r="U712" s="3"/>
      <c r="V712" s="3"/>
      <c r="W712" s="3"/>
      <c r="X712" s="3"/>
      <c r="Y712" s="3"/>
      <c r="Z712" s="3"/>
    </row>
    <row r="713" spans="1:26" ht="11.25" customHeight="1" x14ac:dyDescent="0.25">
      <c r="A713" s="108"/>
      <c r="B713" s="109"/>
      <c r="C713" s="109"/>
      <c r="D713" s="109"/>
      <c r="E713" s="109"/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3"/>
      <c r="U713" s="3"/>
      <c r="V713" s="3"/>
      <c r="W713" s="3"/>
      <c r="X713" s="3"/>
      <c r="Y713" s="3"/>
      <c r="Z713" s="3"/>
    </row>
    <row r="714" spans="1:26" ht="11.25" customHeight="1" x14ac:dyDescent="0.25">
      <c r="A714" s="108"/>
      <c r="B714" s="109"/>
      <c r="C714" s="109"/>
      <c r="D714" s="109"/>
      <c r="E714" s="109"/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3"/>
      <c r="U714" s="3"/>
      <c r="V714" s="3"/>
      <c r="W714" s="3"/>
      <c r="X714" s="3"/>
      <c r="Y714" s="3"/>
      <c r="Z714" s="3"/>
    </row>
    <row r="715" spans="1:26" ht="11.25" customHeight="1" x14ac:dyDescent="0.25">
      <c r="A715" s="108"/>
      <c r="B715" s="109"/>
      <c r="C715" s="109"/>
      <c r="D715" s="109"/>
      <c r="E715" s="109"/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3"/>
      <c r="U715" s="3"/>
      <c r="V715" s="3"/>
      <c r="W715" s="3"/>
      <c r="X715" s="3"/>
      <c r="Y715" s="3"/>
      <c r="Z715" s="3"/>
    </row>
    <row r="716" spans="1:26" ht="11.25" customHeight="1" x14ac:dyDescent="0.25">
      <c r="A716" s="108"/>
      <c r="B716" s="109"/>
      <c r="C716" s="109"/>
      <c r="D716" s="109"/>
      <c r="E716" s="109"/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3"/>
      <c r="U716" s="3"/>
      <c r="V716" s="3"/>
      <c r="W716" s="3"/>
      <c r="X716" s="3"/>
      <c r="Y716" s="3"/>
      <c r="Z716" s="3"/>
    </row>
    <row r="717" spans="1:26" ht="11.25" customHeight="1" x14ac:dyDescent="0.25">
      <c r="A717" s="108"/>
      <c r="B717" s="109"/>
      <c r="C717" s="109"/>
      <c r="D717" s="109"/>
      <c r="E717" s="109"/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3"/>
      <c r="U717" s="3"/>
      <c r="V717" s="3"/>
      <c r="W717" s="3"/>
      <c r="X717" s="3"/>
      <c r="Y717" s="3"/>
      <c r="Z717" s="3"/>
    </row>
    <row r="718" spans="1:26" ht="11.25" customHeight="1" x14ac:dyDescent="0.25">
      <c r="A718" s="108"/>
      <c r="B718" s="109"/>
      <c r="C718" s="109"/>
      <c r="D718" s="109"/>
      <c r="E718" s="109"/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3"/>
      <c r="U718" s="3"/>
      <c r="V718" s="3"/>
      <c r="W718" s="3"/>
      <c r="X718" s="3"/>
      <c r="Y718" s="3"/>
      <c r="Z718" s="3"/>
    </row>
    <row r="719" spans="1:26" ht="11.25" customHeight="1" x14ac:dyDescent="0.25">
      <c r="A719" s="108"/>
      <c r="B719" s="109"/>
      <c r="C719" s="109"/>
      <c r="D719" s="109"/>
      <c r="E719" s="109"/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3"/>
      <c r="U719" s="3"/>
      <c r="V719" s="3"/>
      <c r="W719" s="3"/>
      <c r="X719" s="3"/>
      <c r="Y719" s="3"/>
      <c r="Z719" s="3"/>
    </row>
    <row r="720" spans="1:26" ht="11.25" customHeight="1" x14ac:dyDescent="0.25">
      <c r="A720" s="108"/>
      <c r="B720" s="109"/>
      <c r="C720" s="109"/>
      <c r="D720" s="109"/>
      <c r="E720" s="109"/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3"/>
      <c r="U720" s="3"/>
      <c r="V720" s="3"/>
      <c r="W720" s="3"/>
      <c r="X720" s="3"/>
      <c r="Y720" s="3"/>
      <c r="Z720" s="3"/>
    </row>
    <row r="721" spans="1:26" ht="11.25" customHeight="1" x14ac:dyDescent="0.25">
      <c r="A721" s="108"/>
      <c r="B721" s="109"/>
      <c r="C721" s="109"/>
      <c r="D721" s="109"/>
      <c r="E721" s="109"/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3"/>
      <c r="U721" s="3"/>
      <c r="V721" s="3"/>
      <c r="W721" s="3"/>
      <c r="X721" s="3"/>
      <c r="Y721" s="3"/>
      <c r="Z721" s="3"/>
    </row>
    <row r="722" spans="1:26" ht="11.25" customHeight="1" x14ac:dyDescent="0.25">
      <c r="A722" s="108"/>
      <c r="B722" s="109"/>
      <c r="C722" s="109"/>
      <c r="D722" s="109"/>
      <c r="E722" s="109"/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3"/>
      <c r="U722" s="3"/>
      <c r="V722" s="3"/>
      <c r="W722" s="3"/>
      <c r="X722" s="3"/>
      <c r="Y722" s="3"/>
      <c r="Z722" s="3"/>
    </row>
    <row r="723" spans="1:26" ht="11.25" customHeight="1" x14ac:dyDescent="0.25">
      <c r="A723" s="108"/>
      <c r="B723" s="109"/>
      <c r="C723" s="109"/>
      <c r="D723" s="109"/>
      <c r="E723" s="109"/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3"/>
      <c r="U723" s="3"/>
      <c r="V723" s="3"/>
      <c r="W723" s="3"/>
      <c r="X723" s="3"/>
      <c r="Y723" s="3"/>
      <c r="Z723" s="3"/>
    </row>
    <row r="724" spans="1:26" ht="11.25" customHeight="1" x14ac:dyDescent="0.25">
      <c r="A724" s="108"/>
      <c r="B724" s="109"/>
      <c r="C724" s="109"/>
      <c r="D724" s="109"/>
      <c r="E724" s="109"/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3"/>
      <c r="U724" s="3"/>
      <c r="V724" s="3"/>
      <c r="W724" s="3"/>
      <c r="X724" s="3"/>
      <c r="Y724" s="3"/>
      <c r="Z724" s="3"/>
    </row>
    <row r="725" spans="1:26" ht="11.25" customHeight="1" x14ac:dyDescent="0.25">
      <c r="A725" s="108"/>
      <c r="B725" s="109"/>
      <c r="C725" s="109"/>
      <c r="D725" s="109"/>
      <c r="E725" s="109"/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3"/>
      <c r="U725" s="3"/>
      <c r="V725" s="3"/>
      <c r="W725" s="3"/>
      <c r="X725" s="3"/>
      <c r="Y725" s="3"/>
      <c r="Z725" s="3"/>
    </row>
    <row r="726" spans="1:26" ht="11.25" customHeight="1" x14ac:dyDescent="0.25">
      <c r="A726" s="108"/>
      <c r="B726" s="109"/>
      <c r="C726" s="109"/>
      <c r="D726" s="109"/>
      <c r="E726" s="109"/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3"/>
      <c r="U726" s="3"/>
      <c r="V726" s="3"/>
      <c r="W726" s="3"/>
      <c r="X726" s="3"/>
      <c r="Y726" s="3"/>
      <c r="Z726" s="3"/>
    </row>
    <row r="727" spans="1:26" ht="11.25" customHeight="1" x14ac:dyDescent="0.25">
      <c r="A727" s="108"/>
      <c r="B727" s="109"/>
      <c r="C727" s="109"/>
      <c r="D727" s="109"/>
      <c r="E727" s="109"/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3"/>
      <c r="U727" s="3"/>
      <c r="V727" s="3"/>
      <c r="W727" s="3"/>
      <c r="X727" s="3"/>
      <c r="Y727" s="3"/>
      <c r="Z727" s="3"/>
    </row>
    <row r="728" spans="1:26" ht="11.25" customHeight="1" x14ac:dyDescent="0.25">
      <c r="A728" s="108"/>
      <c r="B728" s="109"/>
      <c r="C728" s="109"/>
      <c r="D728" s="109"/>
      <c r="E728" s="109"/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3"/>
      <c r="U728" s="3"/>
      <c r="V728" s="3"/>
      <c r="W728" s="3"/>
      <c r="X728" s="3"/>
      <c r="Y728" s="3"/>
      <c r="Z728" s="3"/>
    </row>
    <row r="729" spans="1:26" ht="11.25" customHeight="1" x14ac:dyDescent="0.25">
      <c r="A729" s="108"/>
      <c r="B729" s="109"/>
      <c r="C729" s="109"/>
      <c r="D729" s="109"/>
      <c r="E729" s="109"/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3"/>
      <c r="U729" s="3"/>
      <c r="V729" s="3"/>
      <c r="W729" s="3"/>
      <c r="X729" s="3"/>
      <c r="Y729" s="3"/>
      <c r="Z729" s="3"/>
    </row>
    <row r="730" spans="1:26" ht="11.25" customHeight="1" x14ac:dyDescent="0.25">
      <c r="A730" s="108"/>
      <c r="B730" s="109"/>
      <c r="C730" s="109"/>
      <c r="D730" s="109"/>
      <c r="E730" s="109"/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3"/>
      <c r="U730" s="3"/>
      <c r="V730" s="3"/>
      <c r="W730" s="3"/>
      <c r="X730" s="3"/>
      <c r="Y730" s="3"/>
      <c r="Z730" s="3"/>
    </row>
    <row r="731" spans="1:26" ht="11.25" customHeight="1" x14ac:dyDescent="0.25">
      <c r="A731" s="108"/>
      <c r="B731" s="109"/>
      <c r="C731" s="109"/>
      <c r="D731" s="109"/>
      <c r="E731" s="109"/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3"/>
      <c r="U731" s="3"/>
      <c r="V731" s="3"/>
      <c r="W731" s="3"/>
      <c r="X731" s="3"/>
      <c r="Y731" s="3"/>
      <c r="Z731" s="3"/>
    </row>
    <row r="732" spans="1:26" ht="11.25" customHeight="1" x14ac:dyDescent="0.25">
      <c r="A732" s="108"/>
      <c r="B732" s="109"/>
      <c r="C732" s="109"/>
      <c r="D732" s="109"/>
      <c r="E732" s="109"/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3"/>
      <c r="U732" s="3"/>
      <c r="V732" s="3"/>
      <c r="W732" s="3"/>
      <c r="X732" s="3"/>
      <c r="Y732" s="3"/>
      <c r="Z732" s="3"/>
    </row>
    <row r="733" spans="1:26" ht="11.25" customHeight="1" x14ac:dyDescent="0.25">
      <c r="A733" s="108"/>
      <c r="B733" s="109"/>
      <c r="C733" s="109"/>
      <c r="D733" s="109"/>
      <c r="E733" s="109"/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3"/>
      <c r="U733" s="3"/>
      <c r="V733" s="3"/>
      <c r="W733" s="3"/>
      <c r="X733" s="3"/>
      <c r="Y733" s="3"/>
      <c r="Z733" s="3"/>
    </row>
    <row r="734" spans="1:26" ht="11.25" customHeight="1" x14ac:dyDescent="0.25">
      <c r="A734" s="108"/>
      <c r="B734" s="109"/>
      <c r="C734" s="109"/>
      <c r="D734" s="109"/>
      <c r="E734" s="109"/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3"/>
      <c r="U734" s="3"/>
      <c r="V734" s="3"/>
      <c r="W734" s="3"/>
      <c r="X734" s="3"/>
      <c r="Y734" s="3"/>
      <c r="Z734" s="3"/>
    </row>
    <row r="735" spans="1:26" ht="11.25" customHeight="1" x14ac:dyDescent="0.25">
      <c r="A735" s="108"/>
      <c r="B735" s="109"/>
      <c r="C735" s="109"/>
      <c r="D735" s="109"/>
      <c r="E735" s="109"/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3"/>
      <c r="U735" s="3"/>
      <c r="V735" s="3"/>
      <c r="W735" s="3"/>
      <c r="X735" s="3"/>
      <c r="Y735" s="3"/>
      <c r="Z735" s="3"/>
    </row>
    <row r="736" spans="1:26" ht="11.25" customHeight="1" x14ac:dyDescent="0.25">
      <c r="A736" s="108"/>
      <c r="B736" s="109"/>
      <c r="C736" s="109"/>
      <c r="D736" s="109"/>
      <c r="E736" s="109"/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3"/>
      <c r="U736" s="3"/>
      <c r="V736" s="3"/>
      <c r="W736" s="3"/>
      <c r="X736" s="3"/>
      <c r="Y736" s="3"/>
      <c r="Z736" s="3"/>
    </row>
    <row r="737" spans="1:26" ht="11.25" customHeight="1" x14ac:dyDescent="0.25">
      <c r="A737" s="108"/>
      <c r="B737" s="109"/>
      <c r="C737" s="109"/>
      <c r="D737" s="109"/>
      <c r="E737" s="109"/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3"/>
      <c r="U737" s="3"/>
      <c r="V737" s="3"/>
      <c r="W737" s="3"/>
      <c r="X737" s="3"/>
      <c r="Y737" s="3"/>
      <c r="Z737" s="3"/>
    </row>
    <row r="738" spans="1:26" ht="11.25" customHeight="1" x14ac:dyDescent="0.25">
      <c r="A738" s="108"/>
      <c r="B738" s="109"/>
      <c r="C738" s="109"/>
      <c r="D738" s="109"/>
      <c r="E738" s="109"/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3"/>
      <c r="U738" s="3"/>
      <c r="V738" s="3"/>
      <c r="W738" s="3"/>
      <c r="X738" s="3"/>
      <c r="Y738" s="3"/>
      <c r="Z738" s="3"/>
    </row>
    <row r="739" spans="1:26" ht="11.25" customHeight="1" x14ac:dyDescent="0.25">
      <c r="A739" s="108"/>
      <c r="B739" s="109"/>
      <c r="C739" s="109"/>
      <c r="D739" s="109"/>
      <c r="E739" s="109"/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3"/>
      <c r="U739" s="3"/>
      <c r="V739" s="3"/>
      <c r="W739" s="3"/>
      <c r="X739" s="3"/>
      <c r="Y739" s="3"/>
      <c r="Z739" s="3"/>
    </row>
    <row r="740" spans="1:26" ht="11.25" customHeight="1" x14ac:dyDescent="0.25">
      <c r="A740" s="108"/>
      <c r="B740" s="109"/>
      <c r="C740" s="109"/>
      <c r="D740" s="109"/>
      <c r="E740" s="109"/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3"/>
      <c r="U740" s="3"/>
      <c r="V740" s="3"/>
      <c r="W740" s="3"/>
      <c r="X740" s="3"/>
      <c r="Y740" s="3"/>
      <c r="Z740" s="3"/>
    </row>
    <row r="741" spans="1:26" ht="11.25" customHeight="1" x14ac:dyDescent="0.25">
      <c r="A741" s="108"/>
      <c r="B741" s="109"/>
      <c r="C741" s="109"/>
      <c r="D741" s="109"/>
      <c r="E741" s="109"/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3"/>
      <c r="U741" s="3"/>
      <c r="V741" s="3"/>
      <c r="W741" s="3"/>
      <c r="X741" s="3"/>
      <c r="Y741" s="3"/>
      <c r="Z741" s="3"/>
    </row>
    <row r="742" spans="1:26" ht="11.25" customHeight="1" x14ac:dyDescent="0.25">
      <c r="A742" s="108"/>
      <c r="B742" s="109"/>
      <c r="C742" s="109"/>
      <c r="D742" s="109"/>
      <c r="E742" s="109"/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3"/>
      <c r="U742" s="3"/>
      <c r="V742" s="3"/>
      <c r="W742" s="3"/>
      <c r="X742" s="3"/>
      <c r="Y742" s="3"/>
      <c r="Z742" s="3"/>
    </row>
    <row r="743" spans="1:26" ht="11.25" customHeight="1" x14ac:dyDescent="0.25">
      <c r="A743" s="108"/>
      <c r="B743" s="109"/>
      <c r="C743" s="109"/>
      <c r="D743" s="109"/>
      <c r="E743" s="109"/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3"/>
      <c r="U743" s="3"/>
      <c r="V743" s="3"/>
      <c r="W743" s="3"/>
      <c r="X743" s="3"/>
      <c r="Y743" s="3"/>
      <c r="Z743" s="3"/>
    </row>
    <row r="744" spans="1:26" ht="11.25" customHeight="1" x14ac:dyDescent="0.25">
      <c r="A744" s="108"/>
      <c r="B744" s="109"/>
      <c r="C744" s="109"/>
      <c r="D744" s="109"/>
      <c r="E744" s="109"/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3"/>
      <c r="U744" s="3"/>
      <c r="V744" s="3"/>
      <c r="W744" s="3"/>
      <c r="X744" s="3"/>
      <c r="Y744" s="3"/>
      <c r="Z744" s="3"/>
    </row>
    <row r="745" spans="1:26" ht="11.25" customHeight="1" x14ac:dyDescent="0.25">
      <c r="A745" s="108"/>
      <c r="B745" s="109"/>
      <c r="C745" s="109"/>
      <c r="D745" s="109"/>
      <c r="E745" s="109"/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3"/>
      <c r="U745" s="3"/>
      <c r="V745" s="3"/>
      <c r="W745" s="3"/>
      <c r="X745" s="3"/>
      <c r="Y745" s="3"/>
      <c r="Z745" s="3"/>
    </row>
    <row r="746" spans="1:26" ht="11.25" customHeight="1" x14ac:dyDescent="0.25">
      <c r="A746" s="108"/>
      <c r="B746" s="109"/>
      <c r="C746" s="109"/>
      <c r="D746" s="109"/>
      <c r="E746" s="109"/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3"/>
      <c r="U746" s="3"/>
      <c r="V746" s="3"/>
      <c r="W746" s="3"/>
      <c r="X746" s="3"/>
      <c r="Y746" s="3"/>
      <c r="Z746" s="3"/>
    </row>
    <row r="747" spans="1:26" ht="11.25" customHeight="1" x14ac:dyDescent="0.25">
      <c r="A747" s="108"/>
      <c r="B747" s="109"/>
      <c r="C747" s="109"/>
      <c r="D747" s="109"/>
      <c r="E747" s="109"/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3"/>
      <c r="U747" s="3"/>
      <c r="V747" s="3"/>
      <c r="W747" s="3"/>
      <c r="X747" s="3"/>
      <c r="Y747" s="3"/>
      <c r="Z747" s="3"/>
    </row>
    <row r="748" spans="1:26" ht="11.25" customHeight="1" x14ac:dyDescent="0.25">
      <c r="A748" s="108"/>
      <c r="B748" s="109"/>
      <c r="C748" s="109"/>
      <c r="D748" s="109"/>
      <c r="E748" s="109"/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3"/>
      <c r="U748" s="3"/>
      <c r="V748" s="3"/>
      <c r="W748" s="3"/>
      <c r="X748" s="3"/>
      <c r="Y748" s="3"/>
      <c r="Z748" s="3"/>
    </row>
    <row r="749" spans="1:26" ht="11.25" customHeight="1" x14ac:dyDescent="0.25">
      <c r="A749" s="108"/>
      <c r="B749" s="109"/>
      <c r="C749" s="109"/>
      <c r="D749" s="109"/>
      <c r="E749" s="109"/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3"/>
      <c r="U749" s="3"/>
      <c r="V749" s="3"/>
      <c r="W749" s="3"/>
      <c r="X749" s="3"/>
      <c r="Y749" s="3"/>
      <c r="Z749" s="3"/>
    </row>
    <row r="750" spans="1:26" ht="11.25" customHeight="1" x14ac:dyDescent="0.25">
      <c r="A750" s="108"/>
      <c r="B750" s="109"/>
      <c r="C750" s="109"/>
      <c r="D750" s="109"/>
      <c r="E750" s="109"/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3"/>
      <c r="U750" s="3"/>
      <c r="V750" s="3"/>
      <c r="W750" s="3"/>
      <c r="X750" s="3"/>
      <c r="Y750" s="3"/>
      <c r="Z750" s="3"/>
    </row>
    <row r="751" spans="1:26" ht="11.25" customHeight="1" x14ac:dyDescent="0.25">
      <c r="A751" s="108"/>
      <c r="B751" s="109"/>
      <c r="C751" s="109"/>
      <c r="D751" s="109"/>
      <c r="E751" s="109"/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3"/>
      <c r="U751" s="3"/>
      <c r="V751" s="3"/>
      <c r="W751" s="3"/>
      <c r="X751" s="3"/>
      <c r="Y751" s="3"/>
      <c r="Z751" s="3"/>
    </row>
    <row r="752" spans="1:26" ht="11.25" customHeight="1" x14ac:dyDescent="0.25">
      <c r="A752" s="108"/>
      <c r="B752" s="109"/>
      <c r="C752" s="109"/>
      <c r="D752" s="109"/>
      <c r="E752" s="109"/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3"/>
      <c r="U752" s="3"/>
      <c r="V752" s="3"/>
      <c r="W752" s="3"/>
      <c r="X752" s="3"/>
      <c r="Y752" s="3"/>
      <c r="Z752" s="3"/>
    </row>
    <row r="753" spans="1:26" ht="11.25" customHeight="1" x14ac:dyDescent="0.25">
      <c r="A753" s="108"/>
      <c r="B753" s="109"/>
      <c r="C753" s="109"/>
      <c r="D753" s="109"/>
      <c r="E753" s="109"/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3"/>
      <c r="U753" s="3"/>
      <c r="V753" s="3"/>
      <c r="W753" s="3"/>
      <c r="X753" s="3"/>
      <c r="Y753" s="3"/>
      <c r="Z753" s="3"/>
    </row>
    <row r="754" spans="1:26" ht="11.25" customHeight="1" x14ac:dyDescent="0.25">
      <c r="A754" s="108"/>
      <c r="B754" s="109"/>
      <c r="C754" s="109"/>
      <c r="D754" s="109"/>
      <c r="E754" s="109"/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3"/>
      <c r="U754" s="3"/>
      <c r="V754" s="3"/>
      <c r="W754" s="3"/>
      <c r="X754" s="3"/>
      <c r="Y754" s="3"/>
      <c r="Z754" s="3"/>
    </row>
    <row r="755" spans="1:26" ht="11.25" customHeight="1" x14ac:dyDescent="0.25">
      <c r="A755" s="108"/>
      <c r="B755" s="109"/>
      <c r="C755" s="109"/>
      <c r="D755" s="109"/>
      <c r="E755" s="109"/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3"/>
      <c r="U755" s="3"/>
      <c r="V755" s="3"/>
      <c r="W755" s="3"/>
      <c r="X755" s="3"/>
      <c r="Y755" s="3"/>
      <c r="Z755" s="3"/>
    </row>
    <row r="756" spans="1:26" ht="11.25" customHeight="1" x14ac:dyDescent="0.25">
      <c r="A756" s="108"/>
      <c r="B756" s="109"/>
      <c r="C756" s="109"/>
      <c r="D756" s="109"/>
      <c r="E756" s="109"/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3"/>
      <c r="U756" s="3"/>
      <c r="V756" s="3"/>
      <c r="W756" s="3"/>
      <c r="X756" s="3"/>
      <c r="Y756" s="3"/>
      <c r="Z756" s="3"/>
    </row>
    <row r="757" spans="1:26" ht="11.25" customHeight="1" x14ac:dyDescent="0.25">
      <c r="A757" s="108"/>
      <c r="B757" s="109"/>
      <c r="C757" s="109"/>
      <c r="D757" s="109"/>
      <c r="E757" s="109"/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3"/>
      <c r="U757" s="3"/>
      <c r="V757" s="3"/>
      <c r="W757" s="3"/>
      <c r="X757" s="3"/>
      <c r="Y757" s="3"/>
      <c r="Z757" s="3"/>
    </row>
    <row r="758" spans="1:26" ht="11.25" customHeight="1" x14ac:dyDescent="0.25">
      <c r="A758" s="108"/>
      <c r="B758" s="109"/>
      <c r="C758" s="109"/>
      <c r="D758" s="109"/>
      <c r="E758" s="109"/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3"/>
      <c r="U758" s="3"/>
      <c r="V758" s="3"/>
      <c r="W758" s="3"/>
      <c r="X758" s="3"/>
      <c r="Y758" s="3"/>
      <c r="Z758" s="3"/>
    </row>
    <row r="759" spans="1:26" ht="11.25" customHeight="1" x14ac:dyDescent="0.25">
      <c r="A759" s="108"/>
      <c r="B759" s="109"/>
      <c r="C759" s="109"/>
      <c r="D759" s="109"/>
      <c r="E759" s="109"/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3"/>
      <c r="U759" s="3"/>
      <c r="V759" s="3"/>
      <c r="W759" s="3"/>
      <c r="X759" s="3"/>
      <c r="Y759" s="3"/>
      <c r="Z759" s="3"/>
    </row>
    <row r="760" spans="1:26" ht="11.25" customHeight="1" x14ac:dyDescent="0.25">
      <c r="A760" s="108"/>
      <c r="B760" s="109"/>
      <c r="C760" s="109"/>
      <c r="D760" s="109"/>
      <c r="E760" s="109"/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3"/>
      <c r="U760" s="3"/>
      <c r="V760" s="3"/>
      <c r="W760" s="3"/>
      <c r="X760" s="3"/>
      <c r="Y760" s="3"/>
      <c r="Z760" s="3"/>
    </row>
    <row r="761" spans="1:26" ht="11.25" customHeight="1" x14ac:dyDescent="0.25">
      <c r="A761" s="108"/>
      <c r="B761" s="109"/>
      <c r="C761" s="109"/>
      <c r="D761" s="109"/>
      <c r="E761" s="109"/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3"/>
      <c r="U761" s="3"/>
      <c r="V761" s="3"/>
      <c r="W761" s="3"/>
      <c r="X761" s="3"/>
      <c r="Y761" s="3"/>
      <c r="Z761" s="3"/>
    </row>
    <row r="762" spans="1:26" ht="11.25" customHeight="1" x14ac:dyDescent="0.25">
      <c r="A762" s="108"/>
      <c r="B762" s="109"/>
      <c r="C762" s="109"/>
      <c r="D762" s="109"/>
      <c r="E762" s="109"/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3"/>
      <c r="U762" s="3"/>
      <c r="V762" s="3"/>
      <c r="W762" s="3"/>
      <c r="X762" s="3"/>
      <c r="Y762" s="3"/>
      <c r="Z762" s="3"/>
    </row>
    <row r="763" spans="1:26" ht="11.25" customHeight="1" x14ac:dyDescent="0.25">
      <c r="A763" s="108"/>
      <c r="B763" s="109"/>
      <c r="C763" s="109"/>
      <c r="D763" s="109"/>
      <c r="E763" s="109"/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3"/>
      <c r="U763" s="3"/>
      <c r="V763" s="3"/>
      <c r="W763" s="3"/>
      <c r="X763" s="3"/>
      <c r="Y763" s="3"/>
      <c r="Z763" s="3"/>
    </row>
    <row r="764" spans="1:26" ht="11.25" customHeight="1" x14ac:dyDescent="0.25">
      <c r="A764" s="108"/>
      <c r="B764" s="109"/>
      <c r="C764" s="109"/>
      <c r="D764" s="109"/>
      <c r="E764" s="109"/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3"/>
      <c r="U764" s="3"/>
      <c r="V764" s="3"/>
      <c r="W764" s="3"/>
      <c r="X764" s="3"/>
      <c r="Y764" s="3"/>
      <c r="Z764" s="3"/>
    </row>
    <row r="765" spans="1:26" ht="11.25" customHeight="1" x14ac:dyDescent="0.25">
      <c r="A765" s="108"/>
      <c r="B765" s="109"/>
      <c r="C765" s="109"/>
      <c r="D765" s="109"/>
      <c r="E765" s="109"/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3"/>
      <c r="U765" s="3"/>
      <c r="V765" s="3"/>
      <c r="W765" s="3"/>
      <c r="X765" s="3"/>
      <c r="Y765" s="3"/>
      <c r="Z765" s="3"/>
    </row>
    <row r="766" spans="1:26" ht="11.25" customHeight="1" x14ac:dyDescent="0.25">
      <c r="A766" s="108"/>
      <c r="B766" s="109"/>
      <c r="C766" s="109"/>
      <c r="D766" s="109"/>
      <c r="E766" s="109"/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3"/>
      <c r="U766" s="3"/>
      <c r="V766" s="3"/>
      <c r="W766" s="3"/>
      <c r="X766" s="3"/>
      <c r="Y766" s="3"/>
      <c r="Z766" s="3"/>
    </row>
    <row r="767" spans="1:26" ht="11.25" customHeight="1" x14ac:dyDescent="0.25">
      <c r="A767" s="108"/>
      <c r="B767" s="109"/>
      <c r="C767" s="109"/>
      <c r="D767" s="109"/>
      <c r="E767" s="109"/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3"/>
      <c r="U767" s="3"/>
      <c r="V767" s="3"/>
      <c r="W767" s="3"/>
      <c r="X767" s="3"/>
      <c r="Y767" s="3"/>
      <c r="Z767" s="3"/>
    </row>
    <row r="768" spans="1:26" ht="11.25" customHeight="1" x14ac:dyDescent="0.25">
      <c r="A768" s="108"/>
      <c r="B768" s="109"/>
      <c r="C768" s="109"/>
      <c r="D768" s="109"/>
      <c r="E768" s="109"/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3"/>
      <c r="U768" s="3"/>
      <c r="V768" s="3"/>
      <c r="W768" s="3"/>
      <c r="X768" s="3"/>
      <c r="Y768" s="3"/>
      <c r="Z768" s="3"/>
    </row>
    <row r="769" spans="1:26" ht="11.25" customHeight="1" x14ac:dyDescent="0.25">
      <c r="A769" s="108"/>
      <c r="B769" s="109"/>
      <c r="C769" s="109"/>
      <c r="D769" s="109"/>
      <c r="E769" s="109"/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3"/>
      <c r="U769" s="3"/>
      <c r="V769" s="3"/>
      <c r="W769" s="3"/>
      <c r="X769" s="3"/>
      <c r="Y769" s="3"/>
      <c r="Z769" s="3"/>
    </row>
    <row r="770" spans="1:26" ht="11.25" customHeight="1" x14ac:dyDescent="0.25">
      <c r="A770" s="108"/>
      <c r="B770" s="109"/>
      <c r="C770" s="109"/>
      <c r="D770" s="109"/>
      <c r="E770" s="109"/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3"/>
      <c r="U770" s="3"/>
      <c r="V770" s="3"/>
      <c r="W770" s="3"/>
      <c r="X770" s="3"/>
      <c r="Y770" s="3"/>
      <c r="Z770" s="3"/>
    </row>
    <row r="771" spans="1:26" ht="11.25" customHeight="1" x14ac:dyDescent="0.25">
      <c r="A771" s="108"/>
      <c r="B771" s="109"/>
      <c r="C771" s="109"/>
      <c r="D771" s="109"/>
      <c r="E771" s="109"/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3"/>
      <c r="U771" s="3"/>
      <c r="V771" s="3"/>
      <c r="W771" s="3"/>
      <c r="X771" s="3"/>
      <c r="Y771" s="3"/>
      <c r="Z771" s="3"/>
    </row>
    <row r="772" spans="1:26" ht="11.25" customHeight="1" x14ac:dyDescent="0.25">
      <c r="A772" s="108"/>
      <c r="B772" s="109"/>
      <c r="C772" s="109"/>
      <c r="D772" s="109"/>
      <c r="E772" s="109"/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3"/>
      <c r="U772" s="3"/>
      <c r="V772" s="3"/>
      <c r="W772" s="3"/>
      <c r="X772" s="3"/>
      <c r="Y772" s="3"/>
      <c r="Z772" s="3"/>
    </row>
    <row r="773" spans="1:26" ht="11.25" customHeight="1" x14ac:dyDescent="0.25">
      <c r="A773" s="108"/>
      <c r="B773" s="109"/>
      <c r="C773" s="109"/>
      <c r="D773" s="109"/>
      <c r="E773" s="109"/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3"/>
      <c r="U773" s="3"/>
      <c r="V773" s="3"/>
      <c r="W773" s="3"/>
      <c r="X773" s="3"/>
      <c r="Y773" s="3"/>
      <c r="Z773" s="3"/>
    </row>
    <row r="774" spans="1:26" ht="11.25" customHeight="1" x14ac:dyDescent="0.25">
      <c r="A774" s="108"/>
      <c r="B774" s="109"/>
      <c r="C774" s="109"/>
      <c r="D774" s="109"/>
      <c r="E774" s="109"/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3"/>
      <c r="U774" s="3"/>
      <c r="V774" s="3"/>
      <c r="W774" s="3"/>
      <c r="X774" s="3"/>
      <c r="Y774" s="3"/>
      <c r="Z774" s="3"/>
    </row>
    <row r="775" spans="1:26" ht="11.25" customHeight="1" x14ac:dyDescent="0.25">
      <c r="A775" s="108"/>
      <c r="B775" s="109"/>
      <c r="C775" s="109"/>
      <c r="D775" s="109"/>
      <c r="E775" s="109"/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3"/>
      <c r="U775" s="3"/>
      <c r="V775" s="3"/>
      <c r="W775" s="3"/>
      <c r="X775" s="3"/>
      <c r="Y775" s="3"/>
      <c r="Z775" s="3"/>
    </row>
    <row r="776" spans="1:26" ht="11.25" customHeight="1" x14ac:dyDescent="0.25">
      <c r="A776" s="108"/>
      <c r="B776" s="109"/>
      <c r="C776" s="109"/>
      <c r="D776" s="109"/>
      <c r="E776" s="109"/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3"/>
      <c r="U776" s="3"/>
      <c r="V776" s="3"/>
      <c r="W776" s="3"/>
      <c r="X776" s="3"/>
      <c r="Y776" s="3"/>
      <c r="Z776" s="3"/>
    </row>
    <row r="777" spans="1:26" ht="11.25" customHeight="1" x14ac:dyDescent="0.25">
      <c r="A777" s="108"/>
      <c r="B777" s="109"/>
      <c r="C777" s="109"/>
      <c r="D777" s="109"/>
      <c r="E777" s="109"/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3"/>
      <c r="U777" s="3"/>
      <c r="V777" s="3"/>
      <c r="W777" s="3"/>
      <c r="X777" s="3"/>
      <c r="Y777" s="3"/>
      <c r="Z777" s="3"/>
    </row>
    <row r="778" spans="1:26" ht="11.25" customHeight="1" x14ac:dyDescent="0.25">
      <c r="A778" s="108"/>
      <c r="B778" s="109"/>
      <c r="C778" s="109"/>
      <c r="D778" s="109"/>
      <c r="E778" s="109"/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3"/>
      <c r="U778" s="3"/>
      <c r="V778" s="3"/>
      <c r="W778" s="3"/>
      <c r="X778" s="3"/>
      <c r="Y778" s="3"/>
      <c r="Z778" s="3"/>
    </row>
    <row r="779" spans="1:26" ht="11.25" customHeight="1" x14ac:dyDescent="0.25">
      <c r="A779" s="108"/>
      <c r="B779" s="109"/>
      <c r="C779" s="109"/>
      <c r="D779" s="109"/>
      <c r="E779" s="109"/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3"/>
      <c r="U779" s="3"/>
      <c r="V779" s="3"/>
      <c r="W779" s="3"/>
      <c r="X779" s="3"/>
      <c r="Y779" s="3"/>
      <c r="Z779" s="3"/>
    </row>
    <row r="780" spans="1:26" ht="11.25" customHeight="1" x14ac:dyDescent="0.25">
      <c r="A780" s="108"/>
      <c r="B780" s="109"/>
      <c r="C780" s="109"/>
      <c r="D780" s="109"/>
      <c r="E780" s="109"/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3"/>
      <c r="U780" s="3"/>
      <c r="V780" s="3"/>
      <c r="W780" s="3"/>
      <c r="X780" s="3"/>
      <c r="Y780" s="3"/>
      <c r="Z780" s="3"/>
    </row>
    <row r="781" spans="1:26" ht="11.25" customHeight="1" x14ac:dyDescent="0.25">
      <c r="A781" s="108"/>
      <c r="B781" s="109"/>
      <c r="C781" s="109"/>
      <c r="D781" s="109"/>
      <c r="E781" s="109"/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3"/>
      <c r="U781" s="3"/>
      <c r="V781" s="3"/>
      <c r="W781" s="3"/>
      <c r="X781" s="3"/>
      <c r="Y781" s="3"/>
      <c r="Z781" s="3"/>
    </row>
    <row r="782" spans="1:26" ht="11.25" customHeight="1" x14ac:dyDescent="0.25">
      <c r="A782" s="108"/>
      <c r="B782" s="109"/>
      <c r="C782" s="109"/>
      <c r="D782" s="109"/>
      <c r="E782" s="109"/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3"/>
      <c r="U782" s="3"/>
      <c r="V782" s="3"/>
      <c r="W782" s="3"/>
      <c r="X782" s="3"/>
      <c r="Y782" s="3"/>
      <c r="Z782" s="3"/>
    </row>
    <row r="783" spans="1:26" ht="11.25" customHeight="1" x14ac:dyDescent="0.25">
      <c r="A783" s="108"/>
      <c r="B783" s="109"/>
      <c r="C783" s="109"/>
      <c r="D783" s="109"/>
      <c r="E783" s="109"/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3"/>
      <c r="U783" s="3"/>
      <c r="V783" s="3"/>
      <c r="W783" s="3"/>
      <c r="X783" s="3"/>
      <c r="Y783" s="3"/>
      <c r="Z783" s="3"/>
    </row>
    <row r="784" spans="1:26" ht="11.25" customHeight="1" x14ac:dyDescent="0.25">
      <c r="A784" s="108"/>
      <c r="B784" s="109"/>
      <c r="C784" s="109"/>
      <c r="D784" s="109"/>
      <c r="E784" s="109"/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3"/>
      <c r="U784" s="3"/>
      <c r="V784" s="3"/>
      <c r="W784" s="3"/>
      <c r="X784" s="3"/>
      <c r="Y784" s="3"/>
      <c r="Z784" s="3"/>
    </row>
    <row r="785" spans="1:26" ht="11.25" customHeight="1" x14ac:dyDescent="0.25">
      <c r="A785" s="108"/>
      <c r="B785" s="109"/>
      <c r="C785" s="109"/>
      <c r="D785" s="109"/>
      <c r="E785" s="109"/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3"/>
      <c r="U785" s="3"/>
      <c r="V785" s="3"/>
      <c r="W785" s="3"/>
      <c r="X785" s="3"/>
      <c r="Y785" s="3"/>
      <c r="Z785" s="3"/>
    </row>
    <row r="786" spans="1:26" ht="11.25" customHeight="1" x14ac:dyDescent="0.25">
      <c r="A786" s="108"/>
      <c r="B786" s="109"/>
      <c r="C786" s="109"/>
      <c r="D786" s="109"/>
      <c r="E786" s="109"/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3"/>
      <c r="U786" s="3"/>
      <c r="V786" s="3"/>
      <c r="W786" s="3"/>
      <c r="X786" s="3"/>
      <c r="Y786" s="3"/>
      <c r="Z786" s="3"/>
    </row>
    <row r="787" spans="1:26" ht="11.25" customHeight="1" x14ac:dyDescent="0.25">
      <c r="A787" s="108"/>
      <c r="B787" s="109"/>
      <c r="C787" s="109"/>
      <c r="D787" s="109"/>
      <c r="E787" s="109"/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3"/>
      <c r="U787" s="3"/>
      <c r="V787" s="3"/>
      <c r="W787" s="3"/>
      <c r="X787" s="3"/>
      <c r="Y787" s="3"/>
      <c r="Z787" s="3"/>
    </row>
    <row r="788" spans="1:26" ht="11.25" customHeight="1" x14ac:dyDescent="0.25">
      <c r="A788" s="108"/>
      <c r="B788" s="109"/>
      <c r="C788" s="109"/>
      <c r="D788" s="109"/>
      <c r="E788" s="109"/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3"/>
      <c r="U788" s="3"/>
      <c r="V788" s="3"/>
      <c r="W788" s="3"/>
      <c r="X788" s="3"/>
      <c r="Y788" s="3"/>
      <c r="Z788" s="3"/>
    </row>
    <row r="789" spans="1:26" ht="11.25" customHeight="1" x14ac:dyDescent="0.25">
      <c r="A789" s="108"/>
      <c r="B789" s="109"/>
      <c r="C789" s="109"/>
      <c r="D789" s="109"/>
      <c r="E789" s="109"/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3"/>
      <c r="U789" s="3"/>
      <c r="V789" s="3"/>
      <c r="W789" s="3"/>
      <c r="X789" s="3"/>
      <c r="Y789" s="3"/>
      <c r="Z789" s="3"/>
    </row>
    <row r="790" spans="1:26" ht="11.25" customHeight="1" x14ac:dyDescent="0.25">
      <c r="A790" s="108"/>
      <c r="B790" s="109"/>
      <c r="C790" s="109"/>
      <c r="D790" s="109"/>
      <c r="E790" s="109"/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3"/>
      <c r="U790" s="3"/>
      <c r="V790" s="3"/>
      <c r="W790" s="3"/>
      <c r="X790" s="3"/>
      <c r="Y790" s="3"/>
      <c r="Z790" s="3"/>
    </row>
    <row r="791" spans="1:26" ht="11.25" customHeight="1" x14ac:dyDescent="0.25">
      <c r="A791" s="108"/>
      <c r="B791" s="109"/>
      <c r="C791" s="109"/>
      <c r="D791" s="109"/>
      <c r="E791" s="109"/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3"/>
      <c r="U791" s="3"/>
      <c r="V791" s="3"/>
      <c r="W791" s="3"/>
      <c r="X791" s="3"/>
      <c r="Y791" s="3"/>
      <c r="Z791" s="3"/>
    </row>
    <row r="792" spans="1:26" ht="11.25" customHeight="1" x14ac:dyDescent="0.25">
      <c r="A792" s="108"/>
      <c r="B792" s="109"/>
      <c r="C792" s="109"/>
      <c r="D792" s="109"/>
      <c r="E792" s="109"/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3"/>
      <c r="U792" s="3"/>
      <c r="V792" s="3"/>
      <c r="W792" s="3"/>
      <c r="X792" s="3"/>
      <c r="Y792" s="3"/>
      <c r="Z792" s="3"/>
    </row>
    <row r="793" spans="1:26" ht="11.25" customHeight="1" x14ac:dyDescent="0.25">
      <c r="A793" s="108"/>
      <c r="B793" s="109"/>
      <c r="C793" s="109"/>
      <c r="D793" s="109"/>
      <c r="E793" s="109"/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3"/>
      <c r="U793" s="3"/>
      <c r="V793" s="3"/>
      <c r="W793" s="3"/>
      <c r="X793" s="3"/>
      <c r="Y793" s="3"/>
      <c r="Z793" s="3"/>
    </row>
    <row r="794" spans="1:26" ht="11.25" customHeight="1" x14ac:dyDescent="0.25">
      <c r="A794" s="108"/>
      <c r="B794" s="109"/>
      <c r="C794" s="109"/>
      <c r="D794" s="109"/>
      <c r="E794" s="109"/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3"/>
      <c r="U794" s="3"/>
      <c r="V794" s="3"/>
      <c r="W794" s="3"/>
      <c r="X794" s="3"/>
      <c r="Y794" s="3"/>
      <c r="Z794" s="3"/>
    </row>
    <row r="795" spans="1:26" ht="11.25" customHeight="1" x14ac:dyDescent="0.25">
      <c r="A795" s="108"/>
      <c r="B795" s="109"/>
      <c r="C795" s="109"/>
      <c r="D795" s="109"/>
      <c r="E795" s="109"/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3"/>
      <c r="U795" s="3"/>
      <c r="V795" s="3"/>
      <c r="W795" s="3"/>
      <c r="X795" s="3"/>
      <c r="Y795" s="3"/>
      <c r="Z795" s="3"/>
    </row>
    <row r="796" spans="1:26" ht="11.25" customHeight="1" x14ac:dyDescent="0.25">
      <c r="A796" s="108"/>
      <c r="B796" s="109"/>
      <c r="C796" s="109"/>
      <c r="D796" s="109"/>
      <c r="E796" s="109"/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3"/>
      <c r="U796" s="3"/>
      <c r="V796" s="3"/>
      <c r="W796" s="3"/>
      <c r="X796" s="3"/>
      <c r="Y796" s="3"/>
      <c r="Z796" s="3"/>
    </row>
    <row r="797" spans="1:26" ht="11.25" customHeight="1" x14ac:dyDescent="0.25">
      <c r="A797" s="108"/>
      <c r="B797" s="109"/>
      <c r="C797" s="109"/>
      <c r="D797" s="109"/>
      <c r="E797" s="109"/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3"/>
      <c r="U797" s="3"/>
      <c r="V797" s="3"/>
      <c r="W797" s="3"/>
      <c r="X797" s="3"/>
      <c r="Y797" s="3"/>
      <c r="Z797" s="3"/>
    </row>
    <row r="798" spans="1:26" ht="11.25" customHeight="1" x14ac:dyDescent="0.25">
      <c r="A798" s="108"/>
      <c r="B798" s="109"/>
      <c r="C798" s="109"/>
      <c r="D798" s="109"/>
      <c r="E798" s="109"/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3"/>
      <c r="U798" s="3"/>
      <c r="V798" s="3"/>
      <c r="W798" s="3"/>
      <c r="X798" s="3"/>
      <c r="Y798" s="3"/>
      <c r="Z798" s="3"/>
    </row>
    <row r="799" spans="1:26" ht="11.25" customHeight="1" x14ac:dyDescent="0.25">
      <c r="A799" s="108"/>
      <c r="B799" s="109"/>
      <c r="C799" s="109"/>
      <c r="D799" s="109"/>
      <c r="E799" s="109"/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3"/>
      <c r="U799" s="3"/>
      <c r="V799" s="3"/>
      <c r="W799" s="3"/>
      <c r="X799" s="3"/>
      <c r="Y799" s="3"/>
      <c r="Z799" s="3"/>
    </row>
    <row r="800" spans="1:26" ht="11.25" customHeight="1" x14ac:dyDescent="0.25">
      <c r="A800" s="108"/>
      <c r="B800" s="109"/>
      <c r="C800" s="109"/>
      <c r="D800" s="109"/>
      <c r="E800" s="109"/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3"/>
      <c r="U800" s="3"/>
      <c r="V800" s="3"/>
      <c r="W800" s="3"/>
      <c r="X800" s="3"/>
      <c r="Y800" s="3"/>
      <c r="Z800" s="3"/>
    </row>
    <row r="801" spans="1:26" ht="11.25" customHeight="1" x14ac:dyDescent="0.25">
      <c r="A801" s="108"/>
      <c r="B801" s="109"/>
      <c r="C801" s="109"/>
      <c r="D801" s="109"/>
      <c r="E801" s="109"/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3"/>
      <c r="U801" s="3"/>
      <c r="V801" s="3"/>
      <c r="W801" s="3"/>
      <c r="X801" s="3"/>
      <c r="Y801" s="3"/>
      <c r="Z801" s="3"/>
    </row>
    <row r="802" spans="1:26" ht="11.25" customHeight="1" x14ac:dyDescent="0.25">
      <c r="A802" s="108"/>
      <c r="B802" s="109"/>
      <c r="C802" s="109"/>
      <c r="D802" s="109"/>
      <c r="E802" s="109"/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3"/>
      <c r="U802" s="3"/>
      <c r="V802" s="3"/>
      <c r="W802" s="3"/>
      <c r="X802" s="3"/>
      <c r="Y802" s="3"/>
      <c r="Z802" s="3"/>
    </row>
    <row r="803" spans="1:26" ht="11.25" customHeight="1" x14ac:dyDescent="0.25">
      <c r="A803" s="108"/>
      <c r="B803" s="109"/>
      <c r="C803" s="109"/>
      <c r="D803" s="109"/>
      <c r="E803" s="109"/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3"/>
      <c r="U803" s="3"/>
      <c r="V803" s="3"/>
      <c r="W803" s="3"/>
      <c r="X803" s="3"/>
      <c r="Y803" s="3"/>
      <c r="Z803" s="3"/>
    </row>
    <row r="804" spans="1:26" ht="11.25" customHeight="1" x14ac:dyDescent="0.25">
      <c r="A804" s="108"/>
      <c r="B804" s="109"/>
      <c r="C804" s="109"/>
      <c r="D804" s="109"/>
      <c r="E804" s="109"/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3"/>
      <c r="U804" s="3"/>
      <c r="V804" s="3"/>
      <c r="W804" s="3"/>
      <c r="X804" s="3"/>
      <c r="Y804" s="3"/>
      <c r="Z804" s="3"/>
    </row>
    <row r="805" spans="1:26" ht="11.25" customHeight="1" x14ac:dyDescent="0.25">
      <c r="A805" s="108"/>
      <c r="B805" s="109"/>
      <c r="C805" s="109"/>
      <c r="D805" s="109"/>
      <c r="E805" s="109"/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3"/>
      <c r="U805" s="3"/>
      <c r="V805" s="3"/>
      <c r="W805" s="3"/>
      <c r="X805" s="3"/>
      <c r="Y805" s="3"/>
      <c r="Z805" s="3"/>
    </row>
    <row r="806" spans="1:26" ht="11.25" customHeight="1" x14ac:dyDescent="0.25">
      <c r="A806" s="108"/>
      <c r="B806" s="109"/>
      <c r="C806" s="109"/>
      <c r="D806" s="109"/>
      <c r="E806" s="109"/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3"/>
      <c r="U806" s="3"/>
      <c r="V806" s="3"/>
      <c r="W806" s="3"/>
      <c r="X806" s="3"/>
      <c r="Y806" s="3"/>
      <c r="Z806" s="3"/>
    </row>
    <row r="807" spans="1:26" ht="11.25" customHeight="1" x14ac:dyDescent="0.25">
      <c r="A807" s="108"/>
      <c r="B807" s="109"/>
      <c r="C807" s="109"/>
      <c r="D807" s="109"/>
      <c r="E807" s="109"/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3"/>
      <c r="U807" s="3"/>
      <c r="V807" s="3"/>
      <c r="W807" s="3"/>
      <c r="X807" s="3"/>
      <c r="Y807" s="3"/>
      <c r="Z807" s="3"/>
    </row>
    <row r="808" spans="1:26" ht="11.25" customHeight="1" x14ac:dyDescent="0.25">
      <c r="A808" s="108"/>
      <c r="B808" s="109"/>
      <c r="C808" s="109"/>
      <c r="D808" s="109"/>
      <c r="E808" s="109"/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3"/>
      <c r="U808" s="3"/>
      <c r="V808" s="3"/>
      <c r="W808" s="3"/>
      <c r="X808" s="3"/>
      <c r="Y808" s="3"/>
      <c r="Z808" s="3"/>
    </row>
    <row r="809" spans="1:26" ht="11.25" customHeight="1" x14ac:dyDescent="0.25">
      <c r="A809" s="108"/>
      <c r="B809" s="109"/>
      <c r="C809" s="109"/>
      <c r="D809" s="109"/>
      <c r="E809" s="109"/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3"/>
      <c r="U809" s="3"/>
      <c r="V809" s="3"/>
      <c r="W809" s="3"/>
      <c r="X809" s="3"/>
      <c r="Y809" s="3"/>
      <c r="Z809" s="3"/>
    </row>
    <row r="810" spans="1:26" ht="11.25" customHeight="1" x14ac:dyDescent="0.25">
      <c r="A810" s="108"/>
      <c r="B810" s="109"/>
      <c r="C810" s="109"/>
      <c r="D810" s="109"/>
      <c r="E810" s="109"/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3"/>
      <c r="U810" s="3"/>
      <c r="V810" s="3"/>
      <c r="W810" s="3"/>
      <c r="X810" s="3"/>
      <c r="Y810" s="3"/>
      <c r="Z810" s="3"/>
    </row>
    <row r="811" spans="1:26" ht="11.25" customHeight="1" x14ac:dyDescent="0.25">
      <c r="A811" s="108"/>
      <c r="B811" s="109"/>
      <c r="C811" s="109"/>
      <c r="D811" s="109"/>
      <c r="E811" s="109"/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3"/>
      <c r="U811" s="3"/>
      <c r="V811" s="3"/>
      <c r="W811" s="3"/>
      <c r="X811" s="3"/>
      <c r="Y811" s="3"/>
      <c r="Z811" s="3"/>
    </row>
    <row r="812" spans="1:26" ht="11.25" customHeight="1" x14ac:dyDescent="0.25">
      <c r="A812" s="108"/>
      <c r="B812" s="109"/>
      <c r="C812" s="109"/>
      <c r="D812" s="109"/>
      <c r="E812" s="109"/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3"/>
      <c r="U812" s="3"/>
      <c r="V812" s="3"/>
      <c r="W812" s="3"/>
      <c r="X812" s="3"/>
      <c r="Y812" s="3"/>
      <c r="Z812" s="3"/>
    </row>
    <row r="813" spans="1:26" ht="11.25" customHeight="1" x14ac:dyDescent="0.25">
      <c r="A813" s="108"/>
      <c r="B813" s="109"/>
      <c r="C813" s="109"/>
      <c r="D813" s="109"/>
      <c r="E813" s="109"/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  <c r="R813" s="109"/>
      <c r="S813" s="109"/>
      <c r="T813" s="3"/>
      <c r="U813" s="3"/>
      <c r="V813" s="3"/>
      <c r="W813" s="3"/>
      <c r="X813" s="3"/>
      <c r="Y813" s="3"/>
      <c r="Z813" s="3"/>
    </row>
    <row r="814" spans="1:26" ht="11.25" customHeight="1" x14ac:dyDescent="0.25">
      <c r="A814" s="108"/>
      <c r="B814" s="109"/>
      <c r="C814" s="109"/>
      <c r="D814" s="109"/>
      <c r="E814" s="109"/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  <c r="R814" s="109"/>
      <c r="S814" s="109"/>
      <c r="T814" s="3"/>
      <c r="U814" s="3"/>
      <c r="V814" s="3"/>
      <c r="W814" s="3"/>
      <c r="X814" s="3"/>
      <c r="Y814" s="3"/>
      <c r="Z814" s="3"/>
    </row>
    <row r="815" spans="1:26" ht="11.25" customHeight="1" x14ac:dyDescent="0.25">
      <c r="A815" s="108"/>
      <c r="B815" s="109"/>
      <c r="C815" s="109"/>
      <c r="D815" s="109"/>
      <c r="E815" s="109"/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  <c r="R815" s="109"/>
      <c r="S815" s="109"/>
      <c r="T815" s="3"/>
      <c r="U815" s="3"/>
      <c r="V815" s="3"/>
      <c r="W815" s="3"/>
      <c r="X815" s="3"/>
      <c r="Y815" s="3"/>
      <c r="Z815" s="3"/>
    </row>
    <row r="816" spans="1:26" ht="11.25" customHeight="1" x14ac:dyDescent="0.25">
      <c r="A816" s="108"/>
      <c r="B816" s="109"/>
      <c r="C816" s="109"/>
      <c r="D816" s="109"/>
      <c r="E816" s="109"/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  <c r="R816" s="109"/>
      <c r="S816" s="109"/>
      <c r="T816" s="3"/>
      <c r="U816" s="3"/>
      <c r="V816" s="3"/>
      <c r="W816" s="3"/>
      <c r="X816" s="3"/>
      <c r="Y816" s="3"/>
      <c r="Z816" s="3"/>
    </row>
    <row r="817" spans="1:26" ht="11.25" customHeight="1" x14ac:dyDescent="0.25">
      <c r="A817" s="108"/>
      <c r="B817" s="109"/>
      <c r="C817" s="109"/>
      <c r="D817" s="109"/>
      <c r="E817" s="109"/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  <c r="R817" s="109"/>
      <c r="S817" s="109"/>
      <c r="T817" s="3"/>
      <c r="U817" s="3"/>
      <c r="V817" s="3"/>
      <c r="W817" s="3"/>
      <c r="X817" s="3"/>
      <c r="Y817" s="3"/>
      <c r="Z817" s="3"/>
    </row>
    <row r="818" spans="1:26" ht="11.25" customHeight="1" x14ac:dyDescent="0.25">
      <c r="A818" s="108"/>
      <c r="B818" s="109"/>
      <c r="C818" s="109"/>
      <c r="D818" s="109"/>
      <c r="E818" s="109"/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  <c r="R818" s="109"/>
      <c r="S818" s="109"/>
      <c r="T818" s="3"/>
      <c r="U818" s="3"/>
      <c r="V818" s="3"/>
      <c r="W818" s="3"/>
      <c r="X818" s="3"/>
      <c r="Y818" s="3"/>
      <c r="Z818" s="3"/>
    </row>
    <row r="819" spans="1:26" ht="11.25" customHeight="1" x14ac:dyDescent="0.25">
      <c r="A819" s="108"/>
      <c r="B819" s="109"/>
      <c r="C819" s="109"/>
      <c r="D819" s="109"/>
      <c r="E819" s="109"/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  <c r="R819" s="109"/>
      <c r="S819" s="109"/>
      <c r="T819" s="3"/>
      <c r="U819" s="3"/>
      <c r="V819" s="3"/>
      <c r="W819" s="3"/>
      <c r="X819" s="3"/>
      <c r="Y819" s="3"/>
      <c r="Z819" s="3"/>
    </row>
    <row r="820" spans="1:26" ht="11.25" customHeight="1" x14ac:dyDescent="0.25">
      <c r="A820" s="108"/>
      <c r="B820" s="109"/>
      <c r="C820" s="109"/>
      <c r="D820" s="109"/>
      <c r="E820" s="109"/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  <c r="R820" s="109"/>
      <c r="S820" s="109"/>
      <c r="T820" s="3"/>
      <c r="U820" s="3"/>
      <c r="V820" s="3"/>
      <c r="W820" s="3"/>
      <c r="X820" s="3"/>
      <c r="Y820" s="3"/>
      <c r="Z820" s="3"/>
    </row>
    <row r="821" spans="1:26" ht="11.25" customHeight="1" x14ac:dyDescent="0.25">
      <c r="A821" s="108"/>
      <c r="B821" s="109"/>
      <c r="C821" s="109"/>
      <c r="D821" s="109"/>
      <c r="E821" s="109"/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  <c r="R821" s="109"/>
      <c r="S821" s="109"/>
      <c r="T821" s="3"/>
      <c r="U821" s="3"/>
      <c r="V821" s="3"/>
      <c r="W821" s="3"/>
      <c r="X821" s="3"/>
      <c r="Y821" s="3"/>
      <c r="Z821" s="3"/>
    </row>
    <row r="822" spans="1:26" ht="11.25" customHeight="1" x14ac:dyDescent="0.25">
      <c r="A822" s="108"/>
      <c r="B822" s="109"/>
      <c r="C822" s="109"/>
      <c r="D822" s="109"/>
      <c r="E822" s="109"/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  <c r="R822" s="109"/>
      <c r="S822" s="109"/>
      <c r="T822" s="3"/>
      <c r="U822" s="3"/>
      <c r="V822" s="3"/>
      <c r="W822" s="3"/>
      <c r="X822" s="3"/>
      <c r="Y822" s="3"/>
      <c r="Z822" s="3"/>
    </row>
    <row r="823" spans="1:26" ht="11.25" customHeight="1" x14ac:dyDescent="0.25">
      <c r="A823" s="108"/>
      <c r="B823" s="109"/>
      <c r="C823" s="109"/>
      <c r="D823" s="109"/>
      <c r="E823" s="109"/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  <c r="R823" s="109"/>
      <c r="S823" s="109"/>
      <c r="T823" s="3"/>
      <c r="U823" s="3"/>
      <c r="V823" s="3"/>
      <c r="W823" s="3"/>
      <c r="X823" s="3"/>
      <c r="Y823" s="3"/>
      <c r="Z823" s="3"/>
    </row>
    <row r="824" spans="1:26" ht="11.25" customHeight="1" x14ac:dyDescent="0.25">
      <c r="A824" s="108"/>
      <c r="B824" s="109"/>
      <c r="C824" s="109"/>
      <c r="D824" s="109"/>
      <c r="E824" s="109"/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  <c r="R824" s="109"/>
      <c r="S824" s="109"/>
      <c r="T824" s="3"/>
      <c r="U824" s="3"/>
      <c r="V824" s="3"/>
      <c r="W824" s="3"/>
      <c r="X824" s="3"/>
      <c r="Y824" s="3"/>
      <c r="Z824" s="3"/>
    </row>
    <row r="825" spans="1:26" ht="11.25" customHeight="1" x14ac:dyDescent="0.25">
      <c r="A825" s="108"/>
      <c r="B825" s="109"/>
      <c r="C825" s="109"/>
      <c r="D825" s="109"/>
      <c r="E825" s="109"/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  <c r="R825" s="109"/>
      <c r="S825" s="109"/>
      <c r="T825" s="3"/>
      <c r="U825" s="3"/>
      <c r="V825" s="3"/>
      <c r="W825" s="3"/>
      <c r="X825" s="3"/>
      <c r="Y825" s="3"/>
      <c r="Z825" s="3"/>
    </row>
    <row r="826" spans="1:26" ht="11.25" customHeight="1" x14ac:dyDescent="0.25">
      <c r="A826" s="108"/>
      <c r="B826" s="109"/>
      <c r="C826" s="109"/>
      <c r="D826" s="109"/>
      <c r="E826" s="109"/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  <c r="R826" s="109"/>
      <c r="S826" s="109"/>
      <c r="T826" s="3"/>
      <c r="U826" s="3"/>
      <c r="V826" s="3"/>
      <c r="W826" s="3"/>
      <c r="X826" s="3"/>
      <c r="Y826" s="3"/>
      <c r="Z826" s="3"/>
    </row>
    <row r="827" spans="1:26" ht="11.25" customHeight="1" x14ac:dyDescent="0.25">
      <c r="A827" s="108"/>
      <c r="B827" s="109"/>
      <c r="C827" s="109"/>
      <c r="D827" s="109"/>
      <c r="E827" s="109"/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  <c r="R827" s="109"/>
      <c r="S827" s="109"/>
      <c r="T827" s="3"/>
      <c r="U827" s="3"/>
      <c r="V827" s="3"/>
      <c r="W827" s="3"/>
      <c r="X827" s="3"/>
      <c r="Y827" s="3"/>
      <c r="Z827" s="3"/>
    </row>
    <row r="828" spans="1:26" ht="11.25" customHeight="1" x14ac:dyDescent="0.25">
      <c r="A828" s="108"/>
      <c r="B828" s="109"/>
      <c r="C828" s="109"/>
      <c r="D828" s="109"/>
      <c r="E828" s="109"/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  <c r="R828" s="109"/>
      <c r="S828" s="109"/>
      <c r="T828" s="3"/>
      <c r="U828" s="3"/>
      <c r="V828" s="3"/>
      <c r="W828" s="3"/>
      <c r="X828" s="3"/>
      <c r="Y828" s="3"/>
      <c r="Z828" s="3"/>
    </row>
    <row r="829" spans="1:26" ht="11.25" customHeight="1" x14ac:dyDescent="0.25">
      <c r="A829" s="108"/>
      <c r="B829" s="109"/>
      <c r="C829" s="109"/>
      <c r="D829" s="109"/>
      <c r="E829" s="109"/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  <c r="R829" s="109"/>
      <c r="S829" s="109"/>
      <c r="T829" s="3"/>
      <c r="U829" s="3"/>
      <c r="V829" s="3"/>
      <c r="W829" s="3"/>
      <c r="X829" s="3"/>
      <c r="Y829" s="3"/>
      <c r="Z829" s="3"/>
    </row>
    <row r="830" spans="1:26" ht="11.25" customHeight="1" x14ac:dyDescent="0.25">
      <c r="A830" s="108"/>
      <c r="B830" s="109"/>
      <c r="C830" s="109"/>
      <c r="D830" s="109"/>
      <c r="E830" s="109"/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  <c r="R830" s="109"/>
      <c r="S830" s="109"/>
      <c r="T830" s="3"/>
      <c r="U830" s="3"/>
      <c r="V830" s="3"/>
      <c r="W830" s="3"/>
      <c r="X830" s="3"/>
      <c r="Y830" s="3"/>
      <c r="Z830" s="3"/>
    </row>
    <row r="831" spans="1:26" ht="11.25" customHeight="1" x14ac:dyDescent="0.25">
      <c r="A831" s="108"/>
      <c r="B831" s="109"/>
      <c r="C831" s="109"/>
      <c r="D831" s="109"/>
      <c r="E831" s="109"/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  <c r="R831" s="109"/>
      <c r="S831" s="109"/>
      <c r="T831" s="3"/>
      <c r="U831" s="3"/>
      <c r="V831" s="3"/>
      <c r="W831" s="3"/>
      <c r="X831" s="3"/>
      <c r="Y831" s="3"/>
      <c r="Z831" s="3"/>
    </row>
    <row r="832" spans="1:26" ht="11.25" customHeight="1" x14ac:dyDescent="0.25">
      <c r="A832" s="108"/>
      <c r="B832" s="109"/>
      <c r="C832" s="109"/>
      <c r="D832" s="109"/>
      <c r="E832" s="109"/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  <c r="R832" s="109"/>
      <c r="S832" s="109"/>
      <c r="T832" s="3"/>
      <c r="U832" s="3"/>
      <c r="V832" s="3"/>
      <c r="W832" s="3"/>
      <c r="X832" s="3"/>
      <c r="Y832" s="3"/>
      <c r="Z832" s="3"/>
    </row>
    <row r="833" spans="1:26" ht="11.25" customHeight="1" x14ac:dyDescent="0.25">
      <c r="A833" s="108"/>
      <c r="B833" s="109"/>
      <c r="C833" s="109"/>
      <c r="D833" s="109"/>
      <c r="E833" s="109"/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  <c r="R833" s="109"/>
      <c r="S833" s="109"/>
      <c r="T833" s="3"/>
      <c r="U833" s="3"/>
      <c r="V833" s="3"/>
      <c r="W833" s="3"/>
      <c r="X833" s="3"/>
      <c r="Y833" s="3"/>
      <c r="Z833" s="3"/>
    </row>
    <row r="834" spans="1:26" ht="11.25" customHeight="1" x14ac:dyDescent="0.25">
      <c r="A834" s="108"/>
      <c r="B834" s="109"/>
      <c r="C834" s="109"/>
      <c r="D834" s="109"/>
      <c r="E834" s="109"/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  <c r="R834" s="109"/>
      <c r="S834" s="109"/>
      <c r="T834" s="3"/>
      <c r="U834" s="3"/>
      <c r="V834" s="3"/>
      <c r="W834" s="3"/>
      <c r="X834" s="3"/>
      <c r="Y834" s="3"/>
      <c r="Z834" s="3"/>
    </row>
    <row r="835" spans="1:26" ht="11.25" customHeight="1" x14ac:dyDescent="0.25">
      <c r="A835" s="108"/>
      <c r="B835" s="109"/>
      <c r="C835" s="109"/>
      <c r="D835" s="109"/>
      <c r="E835" s="109"/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  <c r="R835" s="109"/>
      <c r="S835" s="109"/>
      <c r="T835" s="3"/>
      <c r="U835" s="3"/>
      <c r="V835" s="3"/>
      <c r="W835" s="3"/>
      <c r="X835" s="3"/>
      <c r="Y835" s="3"/>
      <c r="Z835" s="3"/>
    </row>
    <row r="836" spans="1:26" ht="11.25" customHeight="1" x14ac:dyDescent="0.25">
      <c r="A836" s="108"/>
      <c r="B836" s="109"/>
      <c r="C836" s="109"/>
      <c r="D836" s="109"/>
      <c r="E836" s="109"/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  <c r="R836" s="109"/>
      <c r="S836" s="109"/>
      <c r="T836" s="3"/>
      <c r="U836" s="3"/>
      <c r="V836" s="3"/>
      <c r="W836" s="3"/>
      <c r="X836" s="3"/>
      <c r="Y836" s="3"/>
      <c r="Z836" s="3"/>
    </row>
    <row r="837" spans="1:26" ht="11.25" customHeight="1" x14ac:dyDescent="0.25">
      <c r="A837" s="108"/>
      <c r="B837" s="109"/>
      <c r="C837" s="109"/>
      <c r="D837" s="109"/>
      <c r="E837" s="109"/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  <c r="R837" s="109"/>
      <c r="S837" s="109"/>
      <c r="T837" s="3"/>
      <c r="U837" s="3"/>
      <c r="V837" s="3"/>
      <c r="W837" s="3"/>
      <c r="X837" s="3"/>
      <c r="Y837" s="3"/>
      <c r="Z837" s="3"/>
    </row>
    <row r="838" spans="1:26" ht="11.25" customHeight="1" x14ac:dyDescent="0.25">
      <c r="A838" s="108"/>
      <c r="B838" s="109"/>
      <c r="C838" s="109"/>
      <c r="D838" s="109"/>
      <c r="E838" s="109"/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  <c r="R838" s="109"/>
      <c r="S838" s="109"/>
      <c r="T838" s="3"/>
      <c r="U838" s="3"/>
      <c r="V838" s="3"/>
      <c r="W838" s="3"/>
      <c r="X838" s="3"/>
      <c r="Y838" s="3"/>
      <c r="Z838" s="3"/>
    </row>
    <row r="839" spans="1:26" ht="11.25" customHeight="1" x14ac:dyDescent="0.25">
      <c r="A839" s="108"/>
      <c r="B839" s="109"/>
      <c r="C839" s="109"/>
      <c r="D839" s="109"/>
      <c r="E839" s="109"/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  <c r="R839" s="109"/>
      <c r="S839" s="109"/>
      <c r="T839" s="3"/>
      <c r="U839" s="3"/>
      <c r="V839" s="3"/>
      <c r="W839" s="3"/>
      <c r="X839" s="3"/>
      <c r="Y839" s="3"/>
      <c r="Z839" s="3"/>
    </row>
    <row r="840" spans="1:26" ht="11.25" customHeight="1" x14ac:dyDescent="0.25">
      <c r="A840" s="108"/>
      <c r="B840" s="109"/>
      <c r="C840" s="109"/>
      <c r="D840" s="109"/>
      <c r="E840" s="109"/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  <c r="R840" s="109"/>
      <c r="S840" s="109"/>
      <c r="T840" s="3"/>
      <c r="U840" s="3"/>
      <c r="V840" s="3"/>
      <c r="W840" s="3"/>
      <c r="X840" s="3"/>
      <c r="Y840" s="3"/>
      <c r="Z840" s="3"/>
    </row>
    <row r="841" spans="1:26" ht="11.25" customHeight="1" x14ac:dyDescent="0.25">
      <c r="A841" s="108"/>
      <c r="B841" s="109"/>
      <c r="C841" s="109"/>
      <c r="D841" s="109"/>
      <c r="E841" s="109"/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  <c r="R841" s="109"/>
      <c r="S841" s="109"/>
      <c r="T841" s="3"/>
      <c r="U841" s="3"/>
      <c r="V841" s="3"/>
      <c r="W841" s="3"/>
      <c r="X841" s="3"/>
      <c r="Y841" s="3"/>
      <c r="Z841" s="3"/>
    </row>
    <row r="842" spans="1:26" ht="11.25" customHeight="1" x14ac:dyDescent="0.25">
      <c r="A842" s="108"/>
      <c r="B842" s="109"/>
      <c r="C842" s="109"/>
      <c r="D842" s="109"/>
      <c r="E842" s="109"/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  <c r="R842" s="109"/>
      <c r="S842" s="109"/>
      <c r="T842" s="3"/>
      <c r="U842" s="3"/>
      <c r="V842" s="3"/>
      <c r="W842" s="3"/>
      <c r="X842" s="3"/>
      <c r="Y842" s="3"/>
      <c r="Z842" s="3"/>
    </row>
    <row r="843" spans="1:26" ht="11.25" customHeight="1" x14ac:dyDescent="0.25">
      <c r="A843" s="108"/>
      <c r="B843" s="109"/>
      <c r="C843" s="109"/>
      <c r="D843" s="109"/>
      <c r="E843" s="109"/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  <c r="R843" s="109"/>
      <c r="S843" s="109"/>
      <c r="T843" s="3"/>
      <c r="U843" s="3"/>
      <c r="V843" s="3"/>
      <c r="W843" s="3"/>
      <c r="X843" s="3"/>
      <c r="Y843" s="3"/>
      <c r="Z843" s="3"/>
    </row>
    <row r="844" spans="1:26" ht="11.25" customHeight="1" x14ac:dyDescent="0.25">
      <c r="A844" s="108"/>
      <c r="B844" s="109"/>
      <c r="C844" s="109"/>
      <c r="D844" s="109"/>
      <c r="E844" s="109"/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  <c r="R844" s="109"/>
      <c r="S844" s="109"/>
      <c r="T844" s="3"/>
      <c r="U844" s="3"/>
      <c r="V844" s="3"/>
      <c r="W844" s="3"/>
      <c r="X844" s="3"/>
      <c r="Y844" s="3"/>
      <c r="Z844" s="3"/>
    </row>
    <row r="845" spans="1:26" ht="11.25" customHeight="1" x14ac:dyDescent="0.25">
      <c r="A845" s="108"/>
      <c r="B845" s="109"/>
      <c r="C845" s="109"/>
      <c r="D845" s="109"/>
      <c r="E845" s="109"/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  <c r="R845" s="109"/>
      <c r="S845" s="109"/>
      <c r="T845" s="3"/>
      <c r="U845" s="3"/>
      <c r="V845" s="3"/>
      <c r="W845" s="3"/>
      <c r="X845" s="3"/>
      <c r="Y845" s="3"/>
      <c r="Z845" s="3"/>
    </row>
    <row r="846" spans="1:26" ht="11.25" customHeight="1" x14ac:dyDescent="0.25">
      <c r="A846" s="108"/>
      <c r="B846" s="109"/>
      <c r="C846" s="109"/>
      <c r="D846" s="109"/>
      <c r="E846" s="109"/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  <c r="R846" s="109"/>
      <c r="S846" s="109"/>
      <c r="T846" s="3"/>
      <c r="U846" s="3"/>
      <c r="V846" s="3"/>
      <c r="W846" s="3"/>
      <c r="X846" s="3"/>
      <c r="Y846" s="3"/>
      <c r="Z846" s="3"/>
    </row>
    <row r="847" spans="1:26" ht="11.25" customHeight="1" x14ac:dyDescent="0.25">
      <c r="A847" s="108"/>
      <c r="B847" s="109"/>
      <c r="C847" s="109"/>
      <c r="D847" s="109"/>
      <c r="E847" s="109"/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  <c r="R847" s="109"/>
      <c r="S847" s="109"/>
      <c r="T847" s="3"/>
      <c r="U847" s="3"/>
      <c r="V847" s="3"/>
      <c r="W847" s="3"/>
      <c r="X847" s="3"/>
      <c r="Y847" s="3"/>
      <c r="Z847" s="3"/>
    </row>
    <row r="848" spans="1:26" ht="11.25" customHeight="1" x14ac:dyDescent="0.25">
      <c r="A848" s="108"/>
      <c r="B848" s="109"/>
      <c r="C848" s="109"/>
      <c r="D848" s="109"/>
      <c r="E848" s="109"/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  <c r="R848" s="109"/>
      <c r="S848" s="109"/>
      <c r="T848" s="3"/>
      <c r="U848" s="3"/>
      <c r="V848" s="3"/>
      <c r="W848" s="3"/>
      <c r="X848" s="3"/>
      <c r="Y848" s="3"/>
      <c r="Z848" s="3"/>
    </row>
    <row r="849" spans="1:26" ht="11.25" customHeight="1" x14ac:dyDescent="0.25">
      <c r="A849" s="108"/>
      <c r="B849" s="109"/>
      <c r="C849" s="109"/>
      <c r="D849" s="109"/>
      <c r="E849" s="109"/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  <c r="R849" s="109"/>
      <c r="S849" s="109"/>
      <c r="T849" s="3"/>
      <c r="U849" s="3"/>
      <c r="V849" s="3"/>
      <c r="W849" s="3"/>
      <c r="X849" s="3"/>
      <c r="Y849" s="3"/>
      <c r="Z849" s="3"/>
    </row>
    <row r="850" spans="1:26" ht="11.25" customHeight="1" x14ac:dyDescent="0.25">
      <c r="A850" s="108"/>
      <c r="B850" s="109"/>
      <c r="C850" s="109"/>
      <c r="D850" s="109"/>
      <c r="E850" s="109"/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  <c r="R850" s="109"/>
      <c r="S850" s="109"/>
      <c r="T850" s="3"/>
      <c r="U850" s="3"/>
      <c r="V850" s="3"/>
      <c r="W850" s="3"/>
      <c r="X850" s="3"/>
      <c r="Y850" s="3"/>
      <c r="Z850" s="3"/>
    </row>
    <row r="851" spans="1:26" ht="11.25" customHeight="1" x14ac:dyDescent="0.25">
      <c r="A851" s="108"/>
      <c r="B851" s="109"/>
      <c r="C851" s="109"/>
      <c r="D851" s="109"/>
      <c r="E851" s="109"/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  <c r="R851" s="109"/>
      <c r="S851" s="109"/>
      <c r="T851" s="3"/>
      <c r="U851" s="3"/>
      <c r="V851" s="3"/>
      <c r="W851" s="3"/>
      <c r="X851" s="3"/>
      <c r="Y851" s="3"/>
      <c r="Z851" s="3"/>
    </row>
    <row r="852" spans="1:26" ht="11.25" customHeight="1" x14ac:dyDescent="0.25">
      <c r="A852" s="108"/>
      <c r="B852" s="109"/>
      <c r="C852" s="109"/>
      <c r="D852" s="109"/>
      <c r="E852" s="109"/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  <c r="R852" s="109"/>
      <c r="S852" s="109"/>
      <c r="T852" s="3"/>
      <c r="U852" s="3"/>
      <c r="V852" s="3"/>
      <c r="W852" s="3"/>
      <c r="X852" s="3"/>
      <c r="Y852" s="3"/>
      <c r="Z852" s="3"/>
    </row>
    <row r="853" spans="1:26" ht="11.25" customHeight="1" x14ac:dyDescent="0.25">
      <c r="A853" s="108"/>
      <c r="B853" s="109"/>
      <c r="C853" s="109"/>
      <c r="D853" s="109"/>
      <c r="E853" s="109"/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  <c r="R853" s="109"/>
      <c r="S853" s="109"/>
      <c r="T853" s="3"/>
      <c r="U853" s="3"/>
      <c r="V853" s="3"/>
      <c r="W853" s="3"/>
      <c r="X853" s="3"/>
      <c r="Y853" s="3"/>
      <c r="Z853" s="3"/>
    </row>
    <row r="854" spans="1:26" ht="11.25" customHeight="1" x14ac:dyDescent="0.25">
      <c r="A854" s="108"/>
      <c r="B854" s="109"/>
      <c r="C854" s="109"/>
      <c r="D854" s="109"/>
      <c r="E854" s="109"/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  <c r="R854" s="109"/>
      <c r="S854" s="109"/>
      <c r="T854" s="3"/>
      <c r="U854" s="3"/>
      <c r="V854" s="3"/>
      <c r="W854" s="3"/>
      <c r="X854" s="3"/>
      <c r="Y854" s="3"/>
      <c r="Z854" s="3"/>
    </row>
    <row r="855" spans="1:26" ht="11.25" customHeight="1" x14ac:dyDescent="0.25">
      <c r="A855" s="108"/>
      <c r="B855" s="109"/>
      <c r="C855" s="109"/>
      <c r="D855" s="109"/>
      <c r="E855" s="109"/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  <c r="R855" s="109"/>
      <c r="S855" s="109"/>
      <c r="T855" s="3"/>
      <c r="U855" s="3"/>
      <c r="V855" s="3"/>
      <c r="W855" s="3"/>
      <c r="X855" s="3"/>
      <c r="Y855" s="3"/>
      <c r="Z855" s="3"/>
    </row>
    <row r="856" spans="1:26" ht="11.25" customHeight="1" x14ac:dyDescent="0.25">
      <c r="A856" s="108"/>
      <c r="B856" s="109"/>
      <c r="C856" s="109"/>
      <c r="D856" s="109"/>
      <c r="E856" s="109"/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  <c r="R856" s="109"/>
      <c r="S856" s="109"/>
      <c r="T856" s="3"/>
      <c r="U856" s="3"/>
      <c r="V856" s="3"/>
      <c r="W856" s="3"/>
      <c r="X856" s="3"/>
      <c r="Y856" s="3"/>
      <c r="Z856" s="3"/>
    </row>
    <row r="857" spans="1:26" ht="11.25" customHeight="1" x14ac:dyDescent="0.25">
      <c r="A857" s="108"/>
      <c r="B857" s="109"/>
      <c r="C857" s="109"/>
      <c r="D857" s="109"/>
      <c r="E857" s="109"/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  <c r="R857" s="109"/>
      <c r="S857" s="109"/>
      <c r="T857" s="3"/>
      <c r="U857" s="3"/>
      <c r="V857" s="3"/>
      <c r="W857" s="3"/>
      <c r="X857" s="3"/>
      <c r="Y857" s="3"/>
      <c r="Z857" s="3"/>
    </row>
    <row r="858" spans="1:26" ht="11.25" customHeight="1" x14ac:dyDescent="0.25">
      <c r="A858" s="108"/>
      <c r="B858" s="109"/>
      <c r="C858" s="109"/>
      <c r="D858" s="109"/>
      <c r="E858" s="109"/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  <c r="R858" s="109"/>
      <c r="S858" s="109"/>
      <c r="T858" s="3"/>
      <c r="U858" s="3"/>
      <c r="V858" s="3"/>
      <c r="W858" s="3"/>
      <c r="X858" s="3"/>
      <c r="Y858" s="3"/>
      <c r="Z858" s="3"/>
    </row>
    <row r="859" spans="1:26" ht="11.25" customHeight="1" x14ac:dyDescent="0.25">
      <c r="A859" s="108"/>
      <c r="B859" s="109"/>
      <c r="C859" s="109"/>
      <c r="D859" s="109"/>
      <c r="E859" s="109"/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  <c r="R859" s="109"/>
      <c r="S859" s="109"/>
      <c r="T859" s="3"/>
      <c r="U859" s="3"/>
      <c r="V859" s="3"/>
      <c r="W859" s="3"/>
      <c r="X859" s="3"/>
      <c r="Y859" s="3"/>
      <c r="Z859" s="3"/>
    </row>
    <row r="860" spans="1:26" ht="11.25" customHeight="1" x14ac:dyDescent="0.25">
      <c r="A860" s="108"/>
      <c r="B860" s="109"/>
      <c r="C860" s="109"/>
      <c r="D860" s="109"/>
      <c r="E860" s="109"/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  <c r="R860" s="109"/>
      <c r="S860" s="109"/>
      <c r="T860" s="3"/>
      <c r="U860" s="3"/>
      <c r="V860" s="3"/>
      <c r="W860" s="3"/>
      <c r="X860" s="3"/>
      <c r="Y860" s="3"/>
      <c r="Z860" s="3"/>
    </row>
    <row r="861" spans="1:26" ht="11.25" customHeight="1" x14ac:dyDescent="0.25">
      <c r="A861" s="108"/>
      <c r="B861" s="109"/>
      <c r="C861" s="109"/>
      <c r="D861" s="109"/>
      <c r="E861" s="109"/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  <c r="R861" s="109"/>
      <c r="S861" s="109"/>
      <c r="T861" s="3"/>
      <c r="U861" s="3"/>
      <c r="V861" s="3"/>
      <c r="W861" s="3"/>
      <c r="X861" s="3"/>
      <c r="Y861" s="3"/>
      <c r="Z861" s="3"/>
    </row>
    <row r="862" spans="1:26" ht="11.25" customHeight="1" x14ac:dyDescent="0.25">
      <c r="A862" s="108"/>
      <c r="B862" s="109"/>
      <c r="C862" s="109"/>
      <c r="D862" s="109"/>
      <c r="E862" s="109"/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  <c r="R862" s="109"/>
      <c r="S862" s="109"/>
      <c r="T862" s="3"/>
      <c r="U862" s="3"/>
      <c r="V862" s="3"/>
      <c r="W862" s="3"/>
      <c r="X862" s="3"/>
      <c r="Y862" s="3"/>
      <c r="Z862" s="3"/>
    </row>
    <row r="863" spans="1:26" ht="11.25" customHeight="1" x14ac:dyDescent="0.25">
      <c r="A863" s="108"/>
      <c r="B863" s="109"/>
      <c r="C863" s="109"/>
      <c r="D863" s="109"/>
      <c r="E863" s="109"/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  <c r="R863" s="109"/>
      <c r="S863" s="109"/>
      <c r="T863" s="3"/>
      <c r="U863" s="3"/>
      <c r="V863" s="3"/>
      <c r="W863" s="3"/>
      <c r="X863" s="3"/>
      <c r="Y863" s="3"/>
      <c r="Z863" s="3"/>
    </row>
    <row r="864" spans="1:26" ht="11.25" customHeight="1" x14ac:dyDescent="0.25">
      <c r="A864" s="108"/>
      <c r="B864" s="109"/>
      <c r="C864" s="109"/>
      <c r="D864" s="109"/>
      <c r="E864" s="109"/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  <c r="R864" s="109"/>
      <c r="S864" s="109"/>
      <c r="T864" s="3"/>
      <c r="U864" s="3"/>
      <c r="V864" s="3"/>
      <c r="W864" s="3"/>
      <c r="X864" s="3"/>
      <c r="Y864" s="3"/>
      <c r="Z864" s="3"/>
    </row>
    <row r="865" spans="1:26" ht="11.25" customHeight="1" x14ac:dyDescent="0.25">
      <c r="A865" s="108"/>
      <c r="B865" s="109"/>
      <c r="C865" s="109"/>
      <c r="D865" s="109"/>
      <c r="E865" s="109"/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  <c r="R865" s="109"/>
      <c r="S865" s="109"/>
      <c r="T865" s="3"/>
      <c r="U865" s="3"/>
      <c r="V865" s="3"/>
      <c r="W865" s="3"/>
      <c r="X865" s="3"/>
      <c r="Y865" s="3"/>
      <c r="Z865" s="3"/>
    </row>
    <row r="866" spans="1:26" ht="11.25" customHeight="1" x14ac:dyDescent="0.25">
      <c r="A866" s="108"/>
      <c r="B866" s="109"/>
      <c r="C866" s="109"/>
      <c r="D866" s="109"/>
      <c r="E866" s="109"/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  <c r="R866" s="109"/>
      <c r="S866" s="109"/>
      <c r="T866" s="3"/>
      <c r="U866" s="3"/>
      <c r="V866" s="3"/>
      <c r="W866" s="3"/>
      <c r="X866" s="3"/>
      <c r="Y866" s="3"/>
      <c r="Z866" s="3"/>
    </row>
    <row r="867" spans="1:26" ht="11.25" customHeight="1" x14ac:dyDescent="0.25">
      <c r="A867" s="108"/>
      <c r="B867" s="109"/>
      <c r="C867" s="109"/>
      <c r="D867" s="109"/>
      <c r="E867" s="109"/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  <c r="R867" s="109"/>
      <c r="S867" s="109"/>
      <c r="T867" s="3"/>
      <c r="U867" s="3"/>
      <c r="V867" s="3"/>
      <c r="W867" s="3"/>
      <c r="X867" s="3"/>
      <c r="Y867" s="3"/>
      <c r="Z867" s="3"/>
    </row>
    <row r="868" spans="1:26" ht="11.25" customHeight="1" x14ac:dyDescent="0.25">
      <c r="A868" s="108"/>
      <c r="B868" s="109"/>
      <c r="C868" s="109"/>
      <c r="D868" s="109"/>
      <c r="E868" s="109"/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  <c r="R868" s="109"/>
      <c r="S868" s="109"/>
      <c r="T868" s="3"/>
      <c r="U868" s="3"/>
      <c r="V868" s="3"/>
      <c r="W868" s="3"/>
      <c r="X868" s="3"/>
      <c r="Y868" s="3"/>
      <c r="Z868" s="3"/>
    </row>
    <row r="869" spans="1:26" ht="11.25" customHeight="1" x14ac:dyDescent="0.25">
      <c r="A869" s="108"/>
      <c r="B869" s="109"/>
      <c r="C869" s="109"/>
      <c r="D869" s="109"/>
      <c r="E869" s="109"/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  <c r="R869" s="109"/>
      <c r="S869" s="109"/>
      <c r="T869" s="3"/>
      <c r="U869" s="3"/>
      <c r="V869" s="3"/>
      <c r="W869" s="3"/>
      <c r="X869" s="3"/>
      <c r="Y869" s="3"/>
      <c r="Z869" s="3"/>
    </row>
    <row r="870" spans="1:26" ht="11.25" customHeight="1" x14ac:dyDescent="0.25">
      <c r="A870" s="108"/>
      <c r="B870" s="109"/>
      <c r="C870" s="109"/>
      <c r="D870" s="109"/>
      <c r="E870" s="109"/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  <c r="R870" s="109"/>
      <c r="S870" s="109"/>
      <c r="T870" s="3"/>
      <c r="U870" s="3"/>
      <c r="V870" s="3"/>
      <c r="W870" s="3"/>
      <c r="X870" s="3"/>
      <c r="Y870" s="3"/>
      <c r="Z870" s="3"/>
    </row>
    <row r="871" spans="1:26" ht="11.25" customHeight="1" x14ac:dyDescent="0.25">
      <c r="A871" s="108"/>
      <c r="B871" s="109"/>
      <c r="C871" s="109"/>
      <c r="D871" s="109"/>
      <c r="E871" s="109"/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  <c r="R871" s="109"/>
      <c r="S871" s="109"/>
      <c r="T871" s="3"/>
      <c r="U871" s="3"/>
      <c r="V871" s="3"/>
      <c r="W871" s="3"/>
      <c r="X871" s="3"/>
      <c r="Y871" s="3"/>
      <c r="Z871" s="3"/>
    </row>
    <row r="872" spans="1:26" ht="11.25" customHeight="1" x14ac:dyDescent="0.25">
      <c r="A872" s="108"/>
      <c r="B872" s="109"/>
      <c r="C872" s="109"/>
      <c r="D872" s="109"/>
      <c r="E872" s="109"/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  <c r="R872" s="109"/>
      <c r="S872" s="109"/>
      <c r="T872" s="3"/>
      <c r="U872" s="3"/>
      <c r="V872" s="3"/>
      <c r="W872" s="3"/>
      <c r="X872" s="3"/>
      <c r="Y872" s="3"/>
      <c r="Z872" s="3"/>
    </row>
    <row r="873" spans="1:26" ht="11.25" customHeight="1" x14ac:dyDescent="0.25">
      <c r="A873" s="108"/>
      <c r="B873" s="109"/>
      <c r="C873" s="109"/>
      <c r="D873" s="109"/>
      <c r="E873" s="109"/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  <c r="R873" s="109"/>
      <c r="S873" s="109"/>
      <c r="T873" s="3"/>
      <c r="U873" s="3"/>
      <c r="V873" s="3"/>
      <c r="W873" s="3"/>
      <c r="X873" s="3"/>
      <c r="Y873" s="3"/>
      <c r="Z873" s="3"/>
    </row>
    <row r="874" spans="1:26" ht="11.25" customHeight="1" x14ac:dyDescent="0.25">
      <c r="A874" s="108"/>
      <c r="B874" s="109"/>
      <c r="C874" s="109"/>
      <c r="D874" s="109"/>
      <c r="E874" s="109"/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  <c r="R874" s="109"/>
      <c r="S874" s="109"/>
      <c r="T874" s="3"/>
      <c r="U874" s="3"/>
      <c r="V874" s="3"/>
      <c r="W874" s="3"/>
      <c r="X874" s="3"/>
      <c r="Y874" s="3"/>
      <c r="Z874" s="3"/>
    </row>
    <row r="875" spans="1:26" ht="11.25" customHeight="1" x14ac:dyDescent="0.25">
      <c r="A875" s="108"/>
      <c r="B875" s="109"/>
      <c r="C875" s="109"/>
      <c r="D875" s="109"/>
      <c r="E875" s="109"/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  <c r="R875" s="109"/>
      <c r="S875" s="109"/>
      <c r="T875" s="3"/>
      <c r="U875" s="3"/>
      <c r="V875" s="3"/>
      <c r="W875" s="3"/>
      <c r="X875" s="3"/>
      <c r="Y875" s="3"/>
      <c r="Z875" s="3"/>
    </row>
    <row r="876" spans="1:26" ht="11.25" customHeight="1" x14ac:dyDescent="0.25">
      <c r="A876" s="108"/>
      <c r="B876" s="109"/>
      <c r="C876" s="109"/>
      <c r="D876" s="109"/>
      <c r="E876" s="109"/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  <c r="R876" s="109"/>
      <c r="S876" s="109"/>
      <c r="T876" s="3"/>
      <c r="U876" s="3"/>
      <c r="V876" s="3"/>
      <c r="W876" s="3"/>
      <c r="X876" s="3"/>
      <c r="Y876" s="3"/>
      <c r="Z876" s="3"/>
    </row>
    <row r="877" spans="1:26" ht="11.25" customHeight="1" x14ac:dyDescent="0.25">
      <c r="A877" s="108"/>
      <c r="B877" s="109"/>
      <c r="C877" s="109"/>
      <c r="D877" s="109"/>
      <c r="E877" s="109"/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  <c r="R877" s="109"/>
      <c r="S877" s="109"/>
      <c r="T877" s="3"/>
      <c r="U877" s="3"/>
      <c r="V877" s="3"/>
      <c r="W877" s="3"/>
      <c r="X877" s="3"/>
      <c r="Y877" s="3"/>
      <c r="Z877" s="3"/>
    </row>
    <row r="878" spans="1:26" ht="11.25" customHeight="1" x14ac:dyDescent="0.25">
      <c r="A878" s="108"/>
      <c r="B878" s="109"/>
      <c r="C878" s="109"/>
      <c r="D878" s="109"/>
      <c r="E878" s="109"/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  <c r="R878" s="109"/>
      <c r="S878" s="109"/>
      <c r="T878" s="3"/>
      <c r="U878" s="3"/>
      <c r="V878" s="3"/>
      <c r="W878" s="3"/>
      <c r="X878" s="3"/>
      <c r="Y878" s="3"/>
      <c r="Z878" s="3"/>
    </row>
    <row r="879" spans="1:26" ht="11.25" customHeight="1" x14ac:dyDescent="0.25">
      <c r="A879" s="108"/>
      <c r="B879" s="109"/>
      <c r="C879" s="109"/>
      <c r="D879" s="109"/>
      <c r="E879" s="109"/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  <c r="R879" s="109"/>
      <c r="S879" s="109"/>
      <c r="T879" s="3"/>
      <c r="U879" s="3"/>
      <c r="V879" s="3"/>
      <c r="W879" s="3"/>
      <c r="X879" s="3"/>
      <c r="Y879" s="3"/>
      <c r="Z879" s="3"/>
    </row>
    <row r="880" spans="1:26" ht="11.25" customHeight="1" x14ac:dyDescent="0.25">
      <c r="A880" s="108"/>
      <c r="B880" s="109"/>
      <c r="C880" s="109"/>
      <c r="D880" s="109"/>
      <c r="E880" s="109"/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  <c r="R880" s="109"/>
      <c r="S880" s="109"/>
      <c r="T880" s="3"/>
      <c r="U880" s="3"/>
      <c r="V880" s="3"/>
      <c r="W880" s="3"/>
      <c r="X880" s="3"/>
      <c r="Y880" s="3"/>
      <c r="Z880" s="3"/>
    </row>
    <row r="881" spans="1:26" ht="11.25" customHeight="1" x14ac:dyDescent="0.25">
      <c r="A881" s="108"/>
      <c r="B881" s="109"/>
      <c r="C881" s="109"/>
      <c r="D881" s="109"/>
      <c r="E881" s="109"/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  <c r="R881" s="109"/>
      <c r="S881" s="109"/>
      <c r="T881" s="3"/>
      <c r="U881" s="3"/>
      <c r="V881" s="3"/>
      <c r="W881" s="3"/>
      <c r="X881" s="3"/>
      <c r="Y881" s="3"/>
      <c r="Z881" s="3"/>
    </row>
    <row r="882" spans="1:26" ht="11.25" customHeight="1" x14ac:dyDescent="0.25">
      <c r="A882" s="108"/>
      <c r="B882" s="109"/>
      <c r="C882" s="109"/>
      <c r="D882" s="109"/>
      <c r="E882" s="109"/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  <c r="R882" s="109"/>
      <c r="S882" s="109"/>
      <c r="T882" s="3"/>
      <c r="U882" s="3"/>
      <c r="V882" s="3"/>
      <c r="W882" s="3"/>
      <c r="X882" s="3"/>
      <c r="Y882" s="3"/>
      <c r="Z882" s="3"/>
    </row>
    <row r="883" spans="1:26" ht="11.25" customHeight="1" x14ac:dyDescent="0.25">
      <c r="A883" s="108"/>
      <c r="B883" s="109"/>
      <c r="C883" s="109"/>
      <c r="D883" s="109"/>
      <c r="E883" s="109"/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  <c r="R883" s="109"/>
      <c r="S883" s="109"/>
      <c r="T883" s="3"/>
      <c r="U883" s="3"/>
      <c r="V883" s="3"/>
      <c r="W883" s="3"/>
      <c r="X883" s="3"/>
      <c r="Y883" s="3"/>
      <c r="Z883" s="3"/>
    </row>
    <row r="884" spans="1:26" ht="11.25" customHeight="1" x14ac:dyDescent="0.25">
      <c r="A884" s="108"/>
      <c r="B884" s="109"/>
      <c r="C884" s="109"/>
      <c r="D884" s="109"/>
      <c r="E884" s="109"/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  <c r="R884" s="109"/>
      <c r="S884" s="109"/>
      <c r="T884" s="3"/>
      <c r="U884" s="3"/>
      <c r="V884" s="3"/>
      <c r="W884" s="3"/>
      <c r="X884" s="3"/>
      <c r="Y884" s="3"/>
      <c r="Z884" s="3"/>
    </row>
    <row r="885" spans="1:26" ht="11.25" customHeight="1" x14ac:dyDescent="0.25">
      <c r="A885" s="108"/>
      <c r="B885" s="109"/>
      <c r="C885" s="109"/>
      <c r="D885" s="109"/>
      <c r="E885" s="109"/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  <c r="R885" s="109"/>
      <c r="S885" s="109"/>
      <c r="T885" s="3"/>
      <c r="U885" s="3"/>
      <c r="V885" s="3"/>
      <c r="W885" s="3"/>
      <c r="X885" s="3"/>
      <c r="Y885" s="3"/>
      <c r="Z885" s="3"/>
    </row>
    <row r="886" spans="1:26" ht="11.25" customHeight="1" x14ac:dyDescent="0.25">
      <c r="A886" s="108"/>
      <c r="B886" s="109"/>
      <c r="C886" s="109"/>
      <c r="D886" s="109"/>
      <c r="E886" s="109"/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  <c r="R886" s="109"/>
      <c r="S886" s="109"/>
      <c r="T886" s="3"/>
      <c r="U886" s="3"/>
      <c r="V886" s="3"/>
      <c r="W886" s="3"/>
      <c r="X886" s="3"/>
      <c r="Y886" s="3"/>
      <c r="Z886" s="3"/>
    </row>
    <row r="887" spans="1:26" ht="11.25" customHeight="1" x14ac:dyDescent="0.25">
      <c r="A887" s="108"/>
      <c r="B887" s="109"/>
      <c r="C887" s="109"/>
      <c r="D887" s="109"/>
      <c r="E887" s="109"/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  <c r="R887" s="109"/>
      <c r="S887" s="109"/>
      <c r="T887" s="3"/>
      <c r="U887" s="3"/>
      <c r="V887" s="3"/>
      <c r="W887" s="3"/>
      <c r="X887" s="3"/>
      <c r="Y887" s="3"/>
      <c r="Z887" s="3"/>
    </row>
    <row r="888" spans="1:26" ht="11.25" customHeight="1" x14ac:dyDescent="0.25">
      <c r="A888" s="108"/>
      <c r="B888" s="109"/>
      <c r="C888" s="109"/>
      <c r="D888" s="109"/>
      <c r="E888" s="109"/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  <c r="R888" s="109"/>
      <c r="S888" s="109"/>
      <c r="T888" s="3"/>
      <c r="U888" s="3"/>
      <c r="V888" s="3"/>
      <c r="W888" s="3"/>
      <c r="X888" s="3"/>
      <c r="Y888" s="3"/>
      <c r="Z888" s="3"/>
    </row>
    <row r="889" spans="1:26" ht="11.25" customHeight="1" x14ac:dyDescent="0.25">
      <c r="A889" s="108"/>
      <c r="B889" s="109"/>
      <c r="C889" s="109"/>
      <c r="D889" s="109"/>
      <c r="E889" s="109"/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  <c r="R889" s="109"/>
      <c r="S889" s="109"/>
      <c r="T889" s="3"/>
      <c r="U889" s="3"/>
      <c r="V889" s="3"/>
      <c r="W889" s="3"/>
      <c r="X889" s="3"/>
      <c r="Y889" s="3"/>
      <c r="Z889" s="3"/>
    </row>
    <row r="890" spans="1:26" ht="11.25" customHeight="1" x14ac:dyDescent="0.25">
      <c r="A890" s="108"/>
      <c r="B890" s="109"/>
      <c r="C890" s="109"/>
      <c r="D890" s="109"/>
      <c r="E890" s="109"/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  <c r="R890" s="109"/>
      <c r="S890" s="109"/>
      <c r="T890" s="3"/>
      <c r="U890" s="3"/>
      <c r="V890" s="3"/>
      <c r="W890" s="3"/>
      <c r="X890" s="3"/>
      <c r="Y890" s="3"/>
      <c r="Z890" s="3"/>
    </row>
    <row r="891" spans="1:26" ht="11.25" customHeight="1" x14ac:dyDescent="0.25">
      <c r="A891" s="108"/>
      <c r="B891" s="109"/>
      <c r="C891" s="109"/>
      <c r="D891" s="109"/>
      <c r="E891" s="109"/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  <c r="R891" s="109"/>
      <c r="S891" s="109"/>
      <c r="T891" s="3"/>
      <c r="U891" s="3"/>
      <c r="V891" s="3"/>
      <c r="W891" s="3"/>
      <c r="X891" s="3"/>
      <c r="Y891" s="3"/>
      <c r="Z891" s="3"/>
    </row>
    <row r="892" spans="1:26" ht="11.25" customHeight="1" x14ac:dyDescent="0.25">
      <c r="A892" s="108"/>
      <c r="B892" s="109"/>
      <c r="C892" s="109"/>
      <c r="D892" s="109"/>
      <c r="E892" s="109"/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  <c r="R892" s="109"/>
      <c r="S892" s="109"/>
      <c r="T892" s="3"/>
      <c r="U892" s="3"/>
      <c r="V892" s="3"/>
      <c r="W892" s="3"/>
      <c r="X892" s="3"/>
      <c r="Y892" s="3"/>
      <c r="Z892" s="3"/>
    </row>
    <row r="893" spans="1:26" ht="11.25" customHeight="1" x14ac:dyDescent="0.25">
      <c r="A893" s="108"/>
      <c r="B893" s="109"/>
      <c r="C893" s="109"/>
      <c r="D893" s="109"/>
      <c r="E893" s="109"/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  <c r="R893" s="109"/>
      <c r="S893" s="109"/>
      <c r="T893" s="3"/>
      <c r="U893" s="3"/>
      <c r="V893" s="3"/>
      <c r="W893" s="3"/>
      <c r="X893" s="3"/>
      <c r="Y893" s="3"/>
      <c r="Z893" s="3"/>
    </row>
    <row r="894" spans="1:26" ht="11.25" customHeight="1" x14ac:dyDescent="0.25">
      <c r="A894" s="108"/>
      <c r="B894" s="109"/>
      <c r="C894" s="109"/>
      <c r="D894" s="109"/>
      <c r="E894" s="109"/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  <c r="R894" s="109"/>
      <c r="S894" s="109"/>
      <c r="T894" s="3"/>
      <c r="U894" s="3"/>
      <c r="V894" s="3"/>
      <c r="W894" s="3"/>
      <c r="X894" s="3"/>
      <c r="Y894" s="3"/>
      <c r="Z894" s="3"/>
    </row>
    <row r="895" spans="1:26" ht="11.25" customHeight="1" x14ac:dyDescent="0.25">
      <c r="A895" s="108"/>
      <c r="B895" s="109"/>
      <c r="C895" s="109"/>
      <c r="D895" s="109"/>
      <c r="E895" s="109"/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  <c r="R895" s="109"/>
      <c r="S895" s="109"/>
      <c r="T895" s="3"/>
      <c r="U895" s="3"/>
      <c r="V895" s="3"/>
      <c r="W895" s="3"/>
      <c r="X895" s="3"/>
      <c r="Y895" s="3"/>
      <c r="Z895" s="3"/>
    </row>
    <row r="896" spans="1:26" ht="11.25" customHeight="1" x14ac:dyDescent="0.25">
      <c r="A896" s="108"/>
      <c r="B896" s="109"/>
      <c r="C896" s="109"/>
      <c r="D896" s="109"/>
      <c r="E896" s="109"/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  <c r="R896" s="109"/>
      <c r="S896" s="109"/>
      <c r="T896" s="3"/>
      <c r="U896" s="3"/>
      <c r="V896" s="3"/>
      <c r="W896" s="3"/>
      <c r="X896" s="3"/>
      <c r="Y896" s="3"/>
      <c r="Z896" s="3"/>
    </row>
    <row r="897" spans="1:26" ht="11.25" customHeight="1" x14ac:dyDescent="0.25">
      <c r="A897" s="108"/>
      <c r="B897" s="109"/>
      <c r="C897" s="109"/>
      <c r="D897" s="109"/>
      <c r="E897" s="109"/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  <c r="R897" s="109"/>
      <c r="S897" s="109"/>
      <c r="T897" s="3"/>
      <c r="U897" s="3"/>
      <c r="V897" s="3"/>
      <c r="W897" s="3"/>
      <c r="X897" s="3"/>
      <c r="Y897" s="3"/>
      <c r="Z897" s="3"/>
    </row>
    <row r="898" spans="1:26" ht="11.25" customHeight="1" x14ac:dyDescent="0.25">
      <c r="A898" s="108"/>
      <c r="B898" s="109"/>
      <c r="C898" s="109"/>
      <c r="D898" s="109"/>
      <c r="E898" s="109"/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  <c r="R898" s="109"/>
      <c r="S898" s="109"/>
      <c r="T898" s="3"/>
      <c r="U898" s="3"/>
      <c r="V898" s="3"/>
      <c r="W898" s="3"/>
      <c r="X898" s="3"/>
      <c r="Y898" s="3"/>
      <c r="Z898" s="3"/>
    </row>
    <row r="899" spans="1:26" ht="11.25" customHeight="1" x14ac:dyDescent="0.25">
      <c r="A899" s="108"/>
      <c r="B899" s="109"/>
      <c r="C899" s="109"/>
      <c r="D899" s="109"/>
      <c r="E899" s="109"/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  <c r="R899" s="109"/>
      <c r="S899" s="109"/>
      <c r="T899" s="3"/>
      <c r="U899" s="3"/>
      <c r="V899" s="3"/>
      <c r="W899" s="3"/>
      <c r="X899" s="3"/>
      <c r="Y899" s="3"/>
      <c r="Z899" s="3"/>
    </row>
    <row r="900" spans="1:26" ht="11.25" customHeight="1" x14ac:dyDescent="0.25">
      <c r="A900" s="108"/>
      <c r="B900" s="109"/>
      <c r="C900" s="109"/>
      <c r="D900" s="109"/>
      <c r="E900" s="109"/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  <c r="R900" s="109"/>
      <c r="S900" s="109"/>
      <c r="T900" s="3"/>
      <c r="U900" s="3"/>
      <c r="V900" s="3"/>
      <c r="W900" s="3"/>
      <c r="X900" s="3"/>
      <c r="Y900" s="3"/>
      <c r="Z900" s="3"/>
    </row>
    <row r="901" spans="1:26" ht="11.25" customHeight="1" x14ac:dyDescent="0.25">
      <c r="A901" s="108"/>
      <c r="B901" s="109"/>
      <c r="C901" s="109"/>
      <c r="D901" s="109"/>
      <c r="E901" s="109"/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  <c r="R901" s="109"/>
      <c r="S901" s="109"/>
      <c r="T901" s="3"/>
      <c r="U901" s="3"/>
      <c r="V901" s="3"/>
      <c r="W901" s="3"/>
      <c r="X901" s="3"/>
      <c r="Y901" s="3"/>
      <c r="Z901" s="3"/>
    </row>
    <row r="902" spans="1:26" ht="11.25" customHeight="1" x14ac:dyDescent="0.25">
      <c r="A902" s="108"/>
      <c r="B902" s="109"/>
      <c r="C902" s="109"/>
      <c r="D902" s="109"/>
      <c r="E902" s="109"/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  <c r="R902" s="109"/>
      <c r="S902" s="109"/>
      <c r="T902" s="3"/>
      <c r="U902" s="3"/>
      <c r="V902" s="3"/>
      <c r="W902" s="3"/>
      <c r="X902" s="3"/>
      <c r="Y902" s="3"/>
      <c r="Z902" s="3"/>
    </row>
    <row r="903" spans="1:26" ht="11.25" customHeight="1" x14ac:dyDescent="0.25">
      <c r="A903" s="108"/>
      <c r="B903" s="109"/>
      <c r="C903" s="109"/>
      <c r="D903" s="109"/>
      <c r="E903" s="109"/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  <c r="R903" s="109"/>
      <c r="S903" s="109"/>
      <c r="T903" s="3"/>
      <c r="U903" s="3"/>
      <c r="V903" s="3"/>
      <c r="W903" s="3"/>
      <c r="X903" s="3"/>
      <c r="Y903" s="3"/>
      <c r="Z903" s="3"/>
    </row>
    <row r="904" spans="1:26" ht="11.25" customHeight="1" x14ac:dyDescent="0.25">
      <c r="A904" s="108"/>
      <c r="B904" s="109"/>
      <c r="C904" s="109"/>
      <c r="D904" s="109"/>
      <c r="E904" s="109"/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  <c r="R904" s="109"/>
      <c r="S904" s="109"/>
      <c r="T904" s="3"/>
      <c r="U904" s="3"/>
      <c r="V904" s="3"/>
      <c r="W904" s="3"/>
      <c r="X904" s="3"/>
      <c r="Y904" s="3"/>
      <c r="Z904" s="3"/>
    </row>
    <row r="905" spans="1:26" ht="11.25" customHeight="1" x14ac:dyDescent="0.25">
      <c r="A905" s="108"/>
      <c r="B905" s="109"/>
      <c r="C905" s="109"/>
      <c r="D905" s="109"/>
      <c r="E905" s="109"/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  <c r="R905" s="109"/>
      <c r="S905" s="109"/>
      <c r="T905" s="3"/>
      <c r="U905" s="3"/>
      <c r="V905" s="3"/>
      <c r="W905" s="3"/>
      <c r="X905" s="3"/>
      <c r="Y905" s="3"/>
      <c r="Z905" s="3"/>
    </row>
    <row r="906" spans="1:26" ht="11.25" customHeight="1" x14ac:dyDescent="0.25">
      <c r="A906" s="108"/>
      <c r="B906" s="109"/>
      <c r="C906" s="109"/>
      <c r="D906" s="109"/>
      <c r="E906" s="109"/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  <c r="R906" s="109"/>
      <c r="S906" s="109"/>
      <c r="T906" s="3"/>
      <c r="U906" s="3"/>
      <c r="V906" s="3"/>
      <c r="W906" s="3"/>
      <c r="X906" s="3"/>
      <c r="Y906" s="3"/>
      <c r="Z906" s="3"/>
    </row>
    <row r="907" spans="1:26" ht="11.25" customHeight="1" x14ac:dyDescent="0.25">
      <c r="A907" s="108"/>
      <c r="B907" s="109"/>
      <c r="C907" s="109"/>
      <c r="D907" s="109"/>
      <c r="E907" s="109"/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  <c r="R907" s="109"/>
      <c r="S907" s="109"/>
      <c r="T907" s="3"/>
      <c r="U907" s="3"/>
      <c r="V907" s="3"/>
      <c r="W907" s="3"/>
      <c r="X907" s="3"/>
      <c r="Y907" s="3"/>
      <c r="Z907" s="3"/>
    </row>
    <row r="908" spans="1:26" ht="11.25" customHeight="1" x14ac:dyDescent="0.25">
      <c r="A908" s="108"/>
      <c r="B908" s="109"/>
      <c r="C908" s="109"/>
      <c r="D908" s="109"/>
      <c r="E908" s="109"/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  <c r="R908" s="109"/>
      <c r="S908" s="109"/>
      <c r="T908" s="3"/>
      <c r="U908" s="3"/>
      <c r="V908" s="3"/>
      <c r="W908" s="3"/>
      <c r="X908" s="3"/>
      <c r="Y908" s="3"/>
      <c r="Z908" s="3"/>
    </row>
    <row r="909" spans="1:26" ht="11.25" customHeight="1" x14ac:dyDescent="0.25">
      <c r="A909" s="108"/>
      <c r="B909" s="109"/>
      <c r="C909" s="109"/>
      <c r="D909" s="109"/>
      <c r="E909" s="109"/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  <c r="R909" s="109"/>
      <c r="S909" s="109"/>
      <c r="T909" s="3"/>
      <c r="U909" s="3"/>
      <c r="V909" s="3"/>
      <c r="W909" s="3"/>
      <c r="X909" s="3"/>
      <c r="Y909" s="3"/>
      <c r="Z909" s="3"/>
    </row>
    <row r="910" spans="1:26" ht="11.25" customHeight="1" x14ac:dyDescent="0.25">
      <c r="A910" s="108"/>
      <c r="B910" s="109"/>
      <c r="C910" s="109"/>
      <c r="D910" s="109"/>
      <c r="E910" s="109"/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  <c r="R910" s="109"/>
      <c r="S910" s="109"/>
      <c r="T910" s="3"/>
      <c r="U910" s="3"/>
      <c r="V910" s="3"/>
      <c r="W910" s="3"/>
      <c r="X910" s="3"/>
      <c r="Y910" s="3"/>
      <c r="Z910" s="3"/>
    </row>
    <row r="911" spans="1:26" ht="11.25" customHeight="1" x14ac:dyDescent="0.25">
      <c r="A911" s="108"/>
      <c r="B911" s="109"/>
      <c r="C911" s="109"/>
      <c r="D911" s="109"/>
      <c r="E911" s="109"/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  <c r="R911" s="109"/>
      <c r="S911" s="109"/>
      <c r="T911" s="3"/>
      <c r="U911" s="3"/>
      <c r="V911" s="3"/>
      <c r="W911" s="3"/>
      <c r="X911" s="3"/>
      <c r="Y911" s="3"/>
      <c r="Z911" s="3"/>
    </row>
    <row r="912" spans="1:26" ht="11.25" customHeight="1" x14ac:dyDescent="0.25">
      <c r="A912" s="108"/>
      <c r="B912" s="109"/>
      <c r="C912" s="109"/>
      <c r="D912" s="109"/>
      <c r="E912" s="109"/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  <c r="R912" s="109"/>
      <c r="S912" s="109"/>
      <c r="T912" s="3"/>
      <c r="U912" s="3"/>
      <c r="V912" s="3"/>
      <c r="W912" s="3"/>
      <c r="X912" s="3"/>
      <c r="Y912" s="3"/>
      <c r="Z912" s="3"/>
    </row>
    <row r="913" spans="1:26" ht="11.25" customHeight="1" x14ac:dyDescent="0.25">
      <c r="A913" s="108"/>
      <c r="B913" s="109"/>
      <c r="C913" s="109"/>
      <c r="D913" s="109"/>
      <c r="E913" s="109"/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  <c r="R913" s="109"/>
      <c r="S913" s="109"/>
      <c r="T913" s="3"/>
      <c r="U913" s="3"/>
      <c r="V913" s="3"/>
      <c r="W913" s="3"/>
      <c r="X913" s="3"/>
      <c r="Y913" s="3"/>
      <c r="Z913" s="3"/>
    </row>
    <row r="914" spans="1:26" ht="11.25" customHeight="1" x14ac:dyDescent="0.25">
      <c r="A914" s="108"/>
      <c r="B914" s="109"/>
      <c r="C914" s="109"/>
      <c r="D914" s="109"/>
      <c r="E914" s="109"/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  <c r="R914" s="109"/>
      <c r="S914" s="109"/>
      <c r="T914" s="3"/>
      <c r="U914" s="3"/>
      <c r="V914" s="3"/>
      <c r="W914" s="3"/>
      <c r="X914" s="3"/>
      <c r="Y914" s="3"/>
      <c r="Z914" s="3"/>
    </row>
    <row r="915" spans="1:26" ht="11.25" customHeight="1" x14ac:dyDescent="0.25">
      <c r="A915" s="108"/>
      <c r="B915" s="109"/>
      <c r="C915" s="109"/>
      <c r="D915" s="109"/>
      <c r="E915" s="109"/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  <c r="R915" s="109"/>
      <c r="S915" s="109"/>
      <c r="T915" s="3"/>
      <c r="U915" s="3"/>
      <c r="V915" s="3"/>
      <c r="W915" s="3"/>
      <c r="X915" s="3"/>
      <c r="Y915" s="3"/>
      <c r="Z915" s="3"/>
    </row>
    <row r="916" spans="1:26" ht="11.25" customHeight="1" x14ac:dyDescent="0.25">
      <c r="A916" s="108"/>
      <c r="B916" s="109"/>
      <c r="C916" s="109"/>
      <c r="D916" s="109"/>
      <c r="E916" s="109"/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  <c r="R916" s="109"/>
      <c r="S916" s="109"/>
      <c r="T916" s="3"/>
      <c r="U916" s="3"/>
      <c r="V916" s="3"/>
      <c r="W916" s="3"/>
      <c r="X916" s="3"/>
      <c r="Y916" s="3"/>
      <c r="Z916" s="3"/>
    </row>
    <row r="917" spans="1:26" ht="11.25" customHeight="1" x14ac:dyDescent="0.25">
      <c r="A917" s="108"/>
      <c r="B917" s="109"/>
      <c r="C917" s="109"/>
      <c r="D917" s="109"/>
      <c r="E917" s="109"/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  <c r="R917" s="109"/>
      <c r="S917" s="109"/>
      <c r="T917" s="3"/>
      <c r="U917" s="3"/>
      <c r="V917" s="3"/>
      <c r="W917" s="3"/>
      <c r="X917" s="3"/>
      <c r="Y917" s="3"/>
      <c r="Z917" s="3"/>
    </row>
    <row r="918" spans="1:26" ht="11.25" customHeight="1" x14ac:dyDescent="0.25">
      <c r="A918" s="108"/>
      <c r="B918" s="109"/>
      <c r="C918" s="109"/>
      <c r="D918" s="109"/>
      <c r="E918" s="109"/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  <c r="R918" s="109"/>
      <c r="S918" s="109"/>
      <c r="T918" s="3"/>
      <c r="U918" s="3"/>
      <c r="V918" s="3"/>
      <c r="W918" s="3"/>
      <c r="X918" s="3"/>
      <c r="Y918" s="3"/>
      <c r="Z918" s="3"/>
    </row>
    <row r="919" spans="1:26" ht="11.25" customHeight="1" x14ac:dyDescent="0.25">
      <c r="A919" s="108"/>
      <c r="B919" s="109"/>
      <c r="C919" s="109"/>
      <c r="D919" s="109"/>
      <c r="E919" s="109"/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  <c r="R919" s="109"/>
      <c r="S919" s="109"/>
      <c r="T919" s="3"/>
      <c r="U919" s="3"/>
      <c r="V919" s="3"/>
      <c r="W919" s="3"/>
      <c r="X919" s="3"/>
      <c r="Y919" s="3"/>
      <c r="Z919" s="3"/>
    </row>
    <row r="920" spans="1:26" ht="11.25" customHeight="1" x14ac:dyDescent="0.25">
      <c r="A920" s="108"/>
      <c r="B920" s="109"/>
      <c r="C920" s="109"/>
      <c r="D920" s="109"/>
      <c r="E920" s="109"/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  <c r="R920" s="109"/>
      <c r="S920" s="109"/>
      <c r="T920" s="3"/>
      <c r="U920" s="3"/>
      <c r="V920" s="3"/>
      <c r="W920" s="3"/>
      <c r="X920" s="3"/>
      <c r="Y920" s="3"/>
      <c r="Z920" s="3"/>
    </row>
    <row r="921" spans="1:26" ht="11.25" customHeight="1" x14ac:dyDescent="0.25">
      <c r="A921" s="108"/>
      <c r="B921" s="109"/>
      <c r="C921" s="109"/>
      <c r="D921" s="109"/>
      <c r="E921" s="109"/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  <c r="R921" s="109"/>
      <c r="S921" s="109"/>
      <c r="T921" s="3"/>
      <c r="U921" s="3"/>
      <c r="V921" s="3"/>
      <c r="W921" s="3"/>
      <c r="X921" s="3"/>
      <c r="Y921" s="3"/>
      <c r="Z921" s="3"/>
    </row>
    <row r="922" spans="1:26" ht="11.25" customHeight="1" x14ac:dyDescent="0.25">
      <c r="A922" s="108"/>
      <c r="B922" s="109"/>
      <c r="C922" s="109"/>
      <c r="D922" s="109"/>
      <c r="E922" s="109"/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  <c r="R922" s="109"/>
      <c r="S922" s="109"/>
      <c r="T922" s="3"/>
      <c r="U922" s="3"/>
      <c r="V922" s="3"/>
      <c r="W922" s="3"/>
      <c r="X922" s="3"/>
      <c r="Y922" s="3"/>
      <c r="Z922" s="3"/>
    </row>
    <row r="923" spans="1:26" ht="11.25" customHeight="1" x14ac:dyDescent="0.25">
      <c r="A923" s="108"/>
      <c r="B923" s="109"/>
      <c r="C923" s="109"/>
      <c r="D923" s="109"/>
      <c r="E923" s="109"/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  <c r="R923" s="109"/>
      <c r="S923" s="109"/>
      <c r="T923" s="3"/>
      <c r="U923" s="3"/>
      <c r="V923" s="3"/>
      <c r="W923" s="3"/>
      <c r="X923" s="3"/>
      <c r="Y923" s="3"/>
      <c r="Z923" s="3"/>
    </row>
    <row r="924" spans="1:26" ht="11.25" customHeight="1" x14ac:dyDescent="0.25">
      <c r="A924" s="108"/>
      <c r="B924" s="109"/>
      <c r="C924" s="109"/>
      <c r="D924" s="109"/>
      <c r="E924" s="109"/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  <c r="R924" s="109"/>
      <c r="S924" s="109"/>
      <c r="T924" s="3"/>
      <c r="U924" s="3"/>
      <c r="V924" s="3"/>
      <c r="W924" s="3"/>
      <c r="X924" s="3"/>
      <c r="Y924" s="3"/>
      <c r="Z924" s="3"/>
    </row>
    <row r="925" spans="1:26" ht="11.25" customHeight="1" x14ac:dyDescent="0.25">
      <c r="A925" s="108"/>
      <c r="B925" s="109"/>
      <c r="C925" s="109"/>
      <c r="D925" s="109"/>
      <c r="E925" s="109"/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  <c r="R925" s="109"/>
      <c r="S925" s="109"/>
      <c r="T925" s="3"/>
      <c r="U925" s="3"/>
      <c r="V925" s="3"/>
      <c r="W925" s="3"/>
      <c r="X925" s="3"/>
      <c r="Y925" s="3"/>
      <c r="Z925" s="3"/>
    </row>
    <row r="926" spans="1:26" ht="11.25" customHeight="1" x14ac:dyDescent="0.25">
      <c r="A926" s="108"/>
      <c r="B926" s="109"/>
      <c r="C926" s="109"/>
      <c r="D926" s="109"/>
      <c r="E926" s="109"/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  <c r="R926" s="109"/>
      <c r="S926" s="109"/>
      <c r="T926" s="3"/>
      <c r="U926" s="3"/>
      <c r="V926" s="3"/>
      <c r="W926" s="3"/>
      <c r="X926" s="3"/>
      <c r="Y926" s="3"/>
      <c r="Z926" s="3"/>
    </row>
    <row r="927" spans="1:26" ht="11.25" customHeight="1" x14ac:dyDescent="0.25">
      <c r="A927" s="108"/>
      <c r="B927" s="109"/>
      <c r="C927" s="109"/>
      <c r="D927" s="109"/>
      <c r="E927" s="109"/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  <c r="R927" s="109"/>
      <c r="S927" s="109"/>
      <c r="T927" s="3"/>
      <c r="U927" s="3"/>
      <c r="V927" s="3"/>
      <c r="W927" s="3"/>
      <c r="X927" s="3"/>
      <c r="Y927" s="3"/>
      <c r="Z927" s="3"/>
    </row>
    <row r="928" spans="1:26" ht="11.25" customHeight="1" x14ac:dyDescent="0.25">
      <c r="A928" s="108"/>
      <c r="B928" s="109"/>
      <c r="C928" s="109"/>
      <c r="D928" s="109"/>
      <c r="E928" s="109"/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  <c r="R928" s="109"/>
      <c r="S928" s="109"/>
      <c r="T928" s="3"/>
      <c r="U928" s="3"/>
      <c r="V928" s="3"/>
      <c r="W928" s="3"/>
      <c r="X928" s="3"/>
      <c r="Y928" s="3"/>
      <c r="Z928" s="3"/>
    </row>
    <row r="929" spans="1:26" ht="11.25" customHeight="1" x14ac:dyDescent="0.25">
      <c r="A929" s="108"/>
      <c r="B929" s="109"/>
      <c r="C929" s="109"/>
      <c r="D929" s="109"/>
      <c r="E929" s="109"/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  <c r="R929" s="109"/>
      <c r="S929" s="109"/>
      <c r="T929" s="3"/>
      <c r="U929" s="3"/>
      <c r="V929" s="3"/>
      <c r="W929" s="3"/>
      <c r="X929" s="3"/>
      <c r="Y929" s="3"/>
      <c r="Z929" s="3"/>
    </row>
    <row r="930" spans="1:26" ht="11.25" customHeight="1" x14ac:dyDescent="0.25">
      <c r="A930" s="108"/>
      <c r="B930" s="109"/>
      <c r="C930" s="109"/>
      <c r="D930" s="109"/>
      <c r="E930" s="109"/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  <c r="R930" s="109"/>
      <c r="S930" s="109"/>
      <c r="T930" s="3"/>
      <c r="U930" s="3"/>
      <c r="V930" s="3"/>
      <c r="W930" s="3"/>
      <c r="X930" s="3"/>
      <c r="Y930" s="3"/>
      <c r="Z930" s="3"/>
    </row>
    <row r="931" spans="1:26" ht="11.25" customHeight="1" x14ac:dyDescent="0.25">
      <c r="A931" s="108"/>
      <c r="B931" s="109"/>
      <c r="C931" s="109"/>
      <c r="D931" s="109"/>
      <c r="E931" s="109"/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  <c r="R931" s="109"/>
      <c r="S931" s="109"/>
      <c r="T931" s="3"/>
      <c r="U931" s="3"/>
      <c r="V931" s="3"/>
      <c r="W931" s="3"/>
      <c r="X931" s="3"/>
      <c r="Y931" s="3"/>
      <c r="Z931" s="3"/>
    </row>
    <row r="932" spans="1:26" ht="11.25" customHeight="1" x14ac:dyDescent="0.25">
      <c r="A932" s="108"/>
      <c r="B932" s="109"/>
      <c r="C932" s="109"/>
      <c r="D932" s="109"/>
      <c r="E932" s="109"/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  <c r="R932" s="109"/>
      <c r="S932" s="109"/>
      <c r="T932" s="3"/>
      <c r="U932" s="3"/>
      <c r="V932" s="3"/>
      <c r="W932" s="3"/>
      <c r="X932" s="3"/>
      <c r="Y932" s="3"/>
      <c r="Z932" s="3"/>
    </row>
    <row r="933" spans="1:26" ht="11.25" customHeight="1" x14ac:dyDescent="0.25">
      <c r="A933" s="108"/>
      <c r="B933" s="109"/>
      <c r="C933" s="109"/>
      <c r="D933" s="109"/>
      <c r="E933" s="109"/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  <c r="R933" s="109"/>
      <c r="S933" s="109"/>
      <c r="T933" s="3"/>
      <c r="U933" s="3"/>
      <c r="V933" s="3"/>
      <c r="W933" s="3"/>
      <c r="X933" s="3"/>
      <c r="Y933" s="3"/>
      <c r="Z933" s="3"/>
    </row>
    <row r="934" spans="1:26" ht="11.25" customHeight="1" x14ac:dyDescent="0.25">
      <c r="A934" s="108"/>
      <c r="B934" s="109"/>
      <c r="C934" s="109"/>
      <c r="D934" s="109"/>
      <c r="E934" s="109"/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  <c r="R934" s="109"/>
      <c r="S934" s="109"/>
      <c r="T934" s="3"/>
      <c r="U934" s="3"/>
      <c r="V934" s="3"/>
      <c r="W934" s="3"/>
      <c r="X934" s="3"/>
      <c r="Y934" s="3"/>
      <c r="Z934" s="3"/>
    </row>
    <row r="935" spans="1:26" ht="11.25" customHeight="1" x14ac:dyDescent="0.25">
      <c r="A935" s="108"/>
      <c r="B935" s="109"/>
      <c r="C935" s="109"/>
      <c r="D935" s="109"/>
      <c r="E935" s="109"/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  <c r="R935" s="109"/>
      <c r="S935" s="109"/>
      <c r="T935" s="3"/>
      <c r="U935" s="3"/>
      <c r="V935" s="3"/>
      <c r="W935" s="3"/>
      <c r="X935" s="3"/>
      <c r="Y935" s="3"/>
      <c r="Z935" s="3"/>
    </row>
    <row r="936" spans="1:26" ht="11.25" customHeight="1" x14ac:dyDescent="0.25">
      <c r="A936" s="108"/>
      <c r="B936" s="109"/>
      <c r="C936" s="109"/>
      <c r="D936" s="109"/>
      <c r="E936" s="109"/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  <c r="R936" s="109"/>
      <c r="S936" s="109"/>
      <c r="T936" s="3"/>
      <c r="U936" s="3"/>
      <c r="V936" s="3"/>
      <c r="W936" s="3"/>
      <c r="X936" s="3"/>
      <c r="Y936" s="3"/>
      <c r="Z936" s="3"/>
    </row>
    <row r="937" spans="1:26" ht="11.25" customHeight="1" x14ac:dyDescent="0.25">
      <c r="A937" s="108"/>
      <c r="B937" s="109"/>
      <c r="C937" s="109"/>
      <c r="D937" s="109"/>
      <c r="E937" s="109"/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  <c r="R937" s="109"/>
      <c r="S937" s="109"/>
      <c r="T937" s="3"/>
      <c r="U937" s="3"/>
      <c r="V937" s="3"/>
      <c r="W937" s="3"/>
      <c r="X937" s="3"/>
      <c r="Y937" s="3"/>
      <c r="Z937" s="3"/>
    </row>
    <row r="938" spans="1:26" ht="11.25" customHeight="1" x14ac:dyDescent="0.25">
      <c r="A938" s="108"/>
      <c r="B938" s="109"/>
      <c r="C938" s="109"/>
      <c r="D938" s="109"/>
      <c r="E938" s="109"/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  <c r="R938" s="109"/>
      <c r="S938" s="109"/>
      <c r="T938" s="3"/>
      <c r="U938" s="3"/>
      <c r="V938" s="3"/>
      <c r="W938" s="3"/>
      <c r="X938" s="3"/>
      <c r="Y938" s="3"/>
      <c r="Z938" s="3"/>
    </row>
    <row r="939" spans="1:26" ht="11.25" customHeight="1" x14ac:dyDescent="0.25">
      <c r="A939" s="108"/>
      <c r="B939" s="109"/>
      <c r="C939" s="109"/>
      <c r="D939" s="109"/>
      <c r="E939" s="109"/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  <c r="R939" s="109"/>
      <c r="S939" s="109"/>
      <c r="T939" s="3"/>
      <c r="U939" s="3"/>
      <c r="V939" s="3"/>
      <c r="W939" s="3"/>
      <c r="X939" s="3"/>
      <c r="Y939" s="3"/>
      <c r="Z939" s="3"/>
    </row>
    <row r="940" spans="1:26" ht="11.25" customHeight="1" x14ac:dyDescent="0.25">
      <c r="A940" s="108"/>
      <c r="B940" s="109"/>
      <c r="C940" s="109"/>
      <c r="D940" s="109"/>
      <c r="E940" s="109"/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  <c r="R940" s="109"/>
      <c r="S940" s="109"/>
      <c r="T940" s="3"/>
      <c r="U940" s="3"/>
      <c r="V940" s="3"/>
      <c r="W940" s="3"/>
      <c r="X940" s="3"/>
      <c r="Y940" s="3"/>
      <c r="Z940" s="3"/>
    </row>
    <row r="941" spans="1:26" ht="11.25" customHeight="1" x14ac:dyDescent="0.25">
      <c r="A941" s="108"/>
      <c r="B941" s="109"/>
      <c r="C941" s="109"/>
      <c r="D941" s="109"/>
      <c r="E941" s="109"/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  <c r="R941" s="109"/>
      <c r="S941" s="109"/>
      <c r="T941" s="3"/>
      <c r="U941" s="3"/>
      <c r="V941" s="3"/>
      <c r="W941" s="3"/>
      <c r="X941" s="3"/>
      <c r="Y941" s="3"/>
      <c r="Z941" s="3"/>
    </row>
    <row r="942" spans="1:26" ht="11.25" customHeight="1" x14ac:dyDescent="0.25">
      <c r="A942" s="108"/>
      <c r="B942" s="109"/>
      <c r="C942" s="109"/>
      <c r="D942" s="109"/>
      <c r="E942" s="109"/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  <c r="R942" s="109"/>
      <c r="S942" s="109"/>
      <c r="T942" s="3"/>
      <c r="U942" s="3"/>
      <c r="V942" s="3"/>
      <c r="W942" s="3"/>
      <c r="X942" s="3"/>
      <c r="Y942" s="3"/>
      <c r="Z942" s="3"/>
    </row>
    <row r="943" spans="1:26" ht="11.25" customHeight="1" x14ac:dyDescent="0.25">
      <c r="A943" s="108"/>
      <c r="B943" s="109"/>
      <c r="C943" s="109"/>
      <c r="D943" s="109"/>
      <c r="E943" s="109"/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  <c r="R943" s="109"/>
      <c r="S943" s="109"/>
      <c r="T943" s="3"/>
      <c r="U943" s="3"/>
      <c r="V943" s="3"/>
      <c r="W943" s="3"/>
      <c r="X943" s="3"/>
      <c r="Y943" s="3"/>
      <c r="Z943" s="3"/>
    </row>
    <row r="944" spans="1:26" ht="11.25" customHeight="1" x14ac:dyDescent="0.25">
      <c r="A944" s="108"/>
      <c r="B944" s="109"/>
      <c r="C944" s="109"/>
      <c r="D944" s="109"/>
      <c r="E944" s="109"/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  <c r="R944" s="109"/>
      <c r="S944" s="109"/>
      <c r="T944" s="3"/>
      <c r="U944" s="3"/>
      <c r="V944" s="3"/>
      <c r="W944" s="3"/>
      <c r="X944" s="3"/>
      <c r="Y944" s="3"/>
      <c r="Z944" s="3"/>
    </row>
    <row r="945" spans="1:26" ht="11.25" customHeight="1" x14ac:dyDescent="0.25">
      <c r="A945" s="108"/>
      <c r="B945" s="109"/>
      <c r="C945" s="109"/>
      <c r="D945" s="109"/>
      <c r="E945" s="109"/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  <c r="R945" s="109"/>
      <c r="S945" s="109"/>
      <c r="T945" s="3"/>
      <c r="U945" s="3"/>
      <c r="V945" s="3"/>
      <c r="W945" s="3"/>
      <c r="X945" s="3"/>
      <c r="Y945" s="3"/>
      <c r="Z945" s="3"/>
    </row>
    <row r="946" spans="1:26" ht="11.25" customHeight="1" x14ac:dyDescent="0.25">
      <c r="A946" s="108"/>
      <c r="B946" s="109"/>
      <c r="C946" s="109"/>
      <c r="D946" s="109"/>
      <c r="E946" s="109"/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  <c r="R946" s="109"/>
      <c r="S946" s="109"/>
      <c r="T946" s="3"/>
      <c r="U946" s="3"/>
      <c r="V946" s="3"/>
      <c r="W946" s="3"/>
      <c r="X946" s="3"/>
      <c r="Y946" s="3"/>
      <c r="Z946" s="3"/>
    </row>
    <row r="947" spans="1:26" ht="11.25" customHeight="1" x14ac:dyDescent="0.25">
      <c r="A947" s="108"/>
      <c r="B947" s="109"/>
      <c r="C947" s="109"/>
      <c r="D947" s="109"/>
      <c r="E947" s="109"/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  <c r="R947" s="109"/>
      <c r="S947" s="109"/>
      <c r="T947" s="3"/>
      <c r="U947" s="3"/>
      <c r="V947" s="3"/>
      <c r="W947" s="3"/>
      <c r="X947" s="3"/>
      <c r="Y947" s="3"/>
      <c r="Z947" s="3"/>
    </row>
    <row r="948" spans="1:26" ht="11.25" customHeight="1" x14ac:dyDescent="0.25">
      <c r="A948" s="108"/>
      <c r="B948" s="109"/>
      <c r="C948" s="109"/>
      <c r="D948" s="109"/>
      <c r="E948" s="109"/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  <c r="R948" s="109"/>
      <c r="S948" s="109"/>
      <c r="T948" s="3"/>
      <c r="U948" s="3"/>
      <c r="V948" s="3"/>
      <c r="W948" s="3"/>
      <c r="X948" s="3"/>
      <c r="Y948" s="3"/>
      <c r="Z948" s="3"/>
    </row>
    <row r="949" spans="1:26" ht="11.25" customHeight="1" x14ac:dyDescent="0.25">
      <c r="A949" s="108"/>
      <c r="B949" s="109"/>
      <c r="C949" s="109"/>
      <c r="D949" s="109"/>
      <c r="E949" s="109"/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  <c r="R949" s="109"/>
      <c r="S949" s="109"/>
      <c r="T949" s="3"/>
      <c r="U949" s="3"/>
      <c r="V949" s="3"/>
      <c r="W949" s="3"/>
      <c r="X949" s="3"/>
      <c r="Y949" s="3"/>
      <c r="Z949" s="3"/>
    </row>
    <row r="950" spans="1:26" ht="11.25" customHeight="1" x14ac:dyDescent="0.25">
      <c r="A950" s="108"/>
      <c r="B950" s="109"/>
      <c r="C950" s="109"/>
      <c r="D950" s="109"/>
      <c r="E950" s="109"/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  <c r="R950" s="109"/>
      <c r="S950" s="109"/>
      <c r="T950" s="3"/>
      <c r="U950" s="3"/>
      <c r="V950" s="3"/>
      <c r="W950" s="3"/>
      <c r="X950" s="3"/>
      <c r="Y950" s="3"/>
      <c r="Z950" s="3"/>
    </row>
    <row r="951" spans="1:26" ht="11.25" customHeight="1" x14ac:dyDescent="0.25">
      <c r="A951" s="108"/>
      <c r="B951" s="109"/>
      <c r="C951" s="109"/>
      <c r="D951" s="109"/>
      <c r="E951" s="109"/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  <c r="R951" s="109"/>
      <c r="S951" s="109"/>
      <c r="T951" s="3"/>
      <c r="U951" s="3"/>
      <c r="V951" s="3"/>
      <c r="W951" s="3"/>
      <c r="X951" s="3"/>
      <c r="Y951" s="3"/>
      <c r="Z951" s="3"/>
    </row>
    <row r="952" spans="1:26" ht="11.25" customHeight="1" x14ac:dyDescent="0.25">
      <c r="A952" s="108"/>
      <c r="B952" s="109"/>
      <c r="C952" s="109"/>
      <c r="D952" s="109"/>
      <c r="E952" s="109"/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  <c r="R952" s="109"/>
      <c r="S952" s="109"/>
      <c r="T952" s="3"/>
      <c r="U952" s="3"/>
      <c r="V952" s="3"/>
      <c r="W952" s="3"/>
      <c r="X952" s="3"/>
      <c r="Y952" s="3"/>
      <c r="Z952" s="3"/>
    </row>
    <row r="953" spans="1:26" ht="11.25" customHeight="1" x14ac:dyDescent="0.25">
      <c r="A953" s="108"/>
      <c r="B953" s="109"/>
      <c r="C953" s="109"/>
      <c r="D953" s="109"/>
      <c r="E953" s="109"/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  <c r="R953" s="109"/>
      <c r="S953" s="109"/>
      <c r="T953" s="3"/>
      <c r="U953" s="3"/>
      <c r="V953" s="3"/>
      <c r="W953" s="3"/>
      <c r="X953" s="3"/>
      <c r="Y953" s="3"/>
      <c r="Z953" s="3"/>
    </row>
    <row r="954" spans="1:26" ht="11.25" customHeight="1" x14ac:dyDescent="0.25">
      <c r="A954" s="108"/>
      <c r="B954" s="109"/>
      <c r="C954" s="109"/>
      <c r="D954" s="109"/>
      <c r="E954" s="109"/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  <c r="R954" s="109"/>
      <c r="S954" s="109"/>
      <c r="T954" s="3"/>
      <c r="U954" s="3"/>
      <c r="V954" s="3"/>
      <c r="W954" s="3"/>
      <c r="X954" s="3"/>
      <c r="Y954" s="3"/>
      <c r="Z954" s="3"/>
    </row>
    <row r="955" spans="1:26" ht="11.25" customHeight="1" x14ac:dyDescent="0.25">
      <c r="A955" s="108"/>
      <c r="B955" s="109"/>
      <c r="C955" s="109"/>
      <c r="D955" s="109"/>
      <c r="E955" s="109"/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  <c r="R955" s="109"/>
      <c r="S955" s="109"/>
      <c r="T955" s="3"/>
      <c r="U955" s="3"/>
      <c r="V955" s="3"/>
      <c r="W955" s="3"/>
      <c r="X955" s="3"/>
      <c r="Y955" s="3"/>
      <c r="Z955" s="3"/>
    </row>
    <row r="956" spans="1:26" ht="11.25" customHeight="1" x14ac:dyDescent="0.25">
      <c r="A956" s="108"/>
      <c r="B956" s="109"/>
      <c r="C956" s="109"/>
      <c r="D956" s="109"/>
      <c r="E956" s="109"/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  <c r="R956" s="109"/>
      <c r="S956" s="109"/>
      <c r="T956" s="3"/>
      <c r="U956" s="3"/>
      <c r="V956" s="3"/>
      <c r="W956" s="3"/>
      <c r="X956" s="3"/>
      <c r="Y956" s="3"/>
      <c r="Z956" s="3"/>
    </row>
    <row r="957" spans="1:26" ht="11.25" customHeight="1" x14ac:dyDescent="0.25">
      <c r="A957" s="108"/>
      <c r="B957" s="109"/>
      <c r="C957" s="109"/>
      <c r="D957" s="109"/>
      <c r="E957" s="109"/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  <c r="R957" s="109"/>
      <c r="S957" s="109"/>
      <c r="T957" s="3"/>
      <c r="U957" s="3"/>
      <c r="V957" s="3"/>
      <c r="W957" s="3"/>
      <c r="X957" s="3"/>
      <c r="Y957" s="3"/>
      <c r="Z957" s="3"/>
    </row>
    <row r="958" spans="1:26" ht="11.25" customHeight="1" x14ac:dyDescent="0.25">
      <c r="A958" s="108"/>
      <c r="B958" s="109"/>
      <c r="C958" s="109"/>
      <c r="D958" s="109"/>
      <c r="E958" s="109"/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  <c r="R958" s="109"/>
      <c r="S958" s="109"/>
      <c r="T958" s="3"/>
      <c r="U958" s="3"/>
      <c r="V958" s="3"/>
      <c r="W958" s="3"/>
      <c r="X958" s="3"/>
      <c r="Y958" s="3"/>
      <c r="Z958" s="3"/>
    </row>
    <row r="959" spans="1:26" ht="11.25" customHeight="1" x14ac:dyDescent="0.25">
      <c r="A959" s="108"/>
      <c r="B959" s="109"/>
      <c r="C959" s="109"/>
      <c r="D959" s="109"/>
      <c r="E959" s="109"/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  <c r="R959" s="109"/>
      <c r="S959" s="109"/>
      <c r="T959" s="3"/>
      <c r="U959" s="3"/>
      <c r="V959" s="3"/>
      <c r="W959" s="3"/>
      <c r="X959" s="3"/>
      <c r="Y959" s="3"/>
      <c r="Z959" s="3"/>
    </row>
    <row r="960" spans="1:26" ht="11.25" customHeight="1" x14ac:dyDescent="0.25">
      <c r="A960" s="108"/>
      <c r="B960" s="109"/>
      <c r="C960" s="109"/>
      <c r="D960" s="109"/>
      <c r="E960" s="109"/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  <c r="R960" s="109"/>
      <c r="S960" s="109"/>
      <c r="T960" s="3"/>
      <c r="U960" s="3"/>
      <c r="V960" s="3"/>
      <c r="W960" s="3"/>
      <c r="X960" s="3"/>
      <c r="Y960" s="3"/>
      <c r="Z960" s="3"/>
    </row>
    <row r="961" spans="1:26" ht="11.25" customHeight="1" x14ac:dyDescent="0.25">
      <c r="A961" s="108"/>
      <c r="B961" s="109"/>
      <c r="C961" s="109"/>
      <c r="D961" s="109"/>
      <c r="E961" s="109"/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  <c r="R961" s="109"/>
      <c r="S961" s="109"/>
      <c r="T961" s="3"/>
      <c r="U961" s="3"/>
      <c r="V961" s="3"/>
      <c r="W961" s="3"/>
      <c r="X961" s="3"/>
      <c r="Y961" s="3"/>
      <c r="Z961" s="3"/>
    </row>
    <row r="962" spans="1:26" ht="11.25" customHeight="1" x14ac:dyDescent="0.25">
      <c r="A962" s="108"/>
      <c r="B962" s="109"/>
      <c r="C962" s="109"/>
      <c r="D962" s="109"/>
      <c r="E962" s="109"/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  <c r="R962" s="109"/>
      <c r="S962" s="109"/>
      <c r="T962" s="3"/>
      <c r="U962" s="3"/>
      <c r="V962" s="3"/>
      <c r="W962" s="3"/>
      <c r="X962" s="3"/>
      <c r="Y962" s="3"/>
      <c r="Z962" s="3"/>
    </row>
    <row r="963" spans="1:26" ht="11.25" customHeight="1" x14ac:dyDescent="0.25">
      <c r="A963" s="108"/>
      <c r="B963" s="109"/>
      <c r="C963" s="109"/>
      <c r="D963" s="109"/>
      <c r="E963" s="109"/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  <c r="R963" s="109"/>
      <c r="S963" s="109"/>
      <c r="T963" s="3"/>
      <c r="U963" s="3"/>
      <c r="V963" s="3"/>
      <c r="W963" s="3"/>
      <c r="X963" s="3"/>
      <c r="Y963" s="3"/>
      <c r="Z963" s="3"/>
    </row>
    <row r="964" spans="1:26" ht="11.25" customHeight="1" x14ac:dyDescent="0.25">
      <c r="A964" s="108"/>
      <c r="B964" s="109"/>
      <c r="C964" s="109"/>
      <c r="D964" s="109"/>
      <c r="E964" s="109"/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  <c r="R964" s="109"/>
      <c r="S964" s="109"/>
      <c r="T964" s="3"/>
      <c r="U964" s="3"/>
      <c r="V964" s="3"/>
      <c r="W964" s="3"/>
      <c r="X964" s="3"/>
      <c r="Y964" s="3"/>
      <c r="Z964" s="3"/>
    </row>
    <row r="965" spans="1:26" ht="11.25" customHeight="1" x14ac:dyDescent="0.25">
      <c r="A965" s="108"/>
      <c r="B965" s="109"/>
      <c r="C965" s="109"/>
      <c r="D965" s="109"/>
      <c r="E965" s="109"/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  <c r="R965" s="109"/>
      <c r="S965" s="109"/>
      <c r="T965" s="3"/>
      <c r="U965" s="3"/>
      <c r="V965" s="3"/>
      <c r="W965" s="3"/>
      <c r="X965" s="3"/>
      <c r="Y965" s="3"/>
      <c r="Z965" s="3"/>
    </row>
    <row r="966" spans="1:26" ht="11.25" customHeight="1" x14ac:dyDescent="0.25">
      <c r="A966" s="108"/>
      <c r="B966" s="109"/>
      <c r="C966" s="109"/>
      <c r="D966" s="109"/>
      <c r="E966" s="109"/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  <c r="R966" s="109"/>
      <c r="S966" s="109"/>
      <c r="T966" s="3"/>
      <c r="U966" s="3"/>
      <c r="V966" s="3"/>
      <c r="W966" s="3"/>
      <c r="X966" s="3"/>
      <c r="Y966" s="3"/>
      <c r="Z966" s="3"/>
    </row>
    <row r="967" spans="1:26" ht="11.25" customHeight="1" x14ac:dyDescent="0.25">
      <c r="A967" s="108"/>
      <c r="B967" s="109"/>
      <c r="C967" s="109"/>
      <c r="D967" s="109"/>
      <c r="E967" s="109"/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  <c r="R967" s="109"/>
      <c r="S967" s="109"/>
      <c r="T967" s="3"/>
      <c r="U967" s="3"/>
      <c r="V967" s="3"/>
      <c r="W967" s="3"/>
      <c r="X967" s="3"/>
      <c r="Y967" s="3"/>
      <c r="Z967" s="3"/>
    </row>
    <row r="968" spans="1:26" ht="11.25" customHeight="1" x14ac:dyDescent="0.25">
      <c r="A968" s="108"/>
      <c r="B968" s="109"/>
      <c r="C968" s="109"/>
      <c r="D968" s="109"/>
      <c r="E968" s="109"/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  <c r="R968" s="109"/>
      <c r="S968" s="109"/>
      <c r="T968" s="3"/>
      <c r="U968" s="3"/>
      <c r="V968" s="3"/>
      <c r="W968" s="3"/>
      <c r="X968" s="3"/>
      <c r="Y968" s="3"/>
      <c r="Z968" s="3"/>
    </row>
    <row r="969" spans="1:26" ht="11.25" customHeight="1" x14ac:dyDescent="0.25">
      <c r="A969" s="108"/>
      <c r="B969" s="109"/>
      <c r="C969" s="109"/>
      <c r="D969" s="109"/>
      <c r="E969" s="109"/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  <c r="R969" s="109"/>
      <c r="S969" s="109"/>
      <c r="T969" s="3"/>
      <c r="U969" s="3"/>
      <c r="V969" s="3"/>
      <c r="W969" s="3"/>
      <c r="X969" s="3"/>
      <c r="Y969" s="3"/>
      <c r="Z969" s="3"/>
    </row>
    <row r="970" spans="1:26" ht="11.25" customHeight="1" x14ac:dyDescent="0.25">
      <c r="A970" s="108"/>
      <c r="B970" s="109"/>
      <c r="C970" s="109"/>
      <c r="D970" s="109"/>
      <c r="E970" s="109"/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  <c r="R970" s="109"/>
      <c r="S970" s="109"/>
      <c r="T970" s="3"/>
      <c r="U970" s="3"/>
      <c r="V970" s="3"/>
      <c r="W970" s="3"/>
      <c r="X970" s="3"/>
      <c r="Y970" s="3"/>
      <c r="Z970" s="3"/>
    </row>
    <row r="971" spans="1:26" ht="11.25" customHeight="1" x14ac:dyDescent="0.25">
      <c r="A971" s="108"/>
      <c r="B971" s="109"/>
      <c r="C971" s="109"/>
      <c r="D971" s="109"/>
      <c r="E971" s="109"/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  <c r="R971" s="109"/>
      <c r="S971" s="109"/>
      <c r="T971" s="3"/>
      <c r="U971" s="3"/>
      <c r="V971" s="3"/>
      <c r="W971" s="3"/>
      <c r="X971" s="3"/>
      <c r="Y971" s="3"/>
      <c r="Z971" s="3"/>
    </row>
    <row r="972" spans="1:26" ht="11.25" customHeight="1" x14ac:dyDescent="0.25">
      <c r="A972" s="108"/>
      <c r="B972" s="109"/>
      <c r="C972" s="109"/>
      <c r="D972" s="109"/>
      <c r="E972" s="109"/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  <c r="R972" s="109"/>
      <c r="S972" s="109"/>
      <c r="T972" s="3"/>
      <c r="U972" s="3"/>
      <c r="V972" s="3"/>
      <c r="W972" s="3"/>
      <c r="X972" s="3"/>
      <c r="Y972" s="3"/>
      <c r="Z972" s="3"/>
    </row>
    <row r="973" spans="1:26" ht="11.25" customHeight="1" x14ac:dyDescent="0.25">
      <c r="A973" s="108"/>
      <c r="B973" s="109"/>
      <c r="C973" s="109"/>
      <c r="D973" s="109"/>
      <c r="E973" s="109"/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  <c r="R973" s="109"/>
      <c r="S973" s="109"/>
      <c r="T973" s="3"/>
      <c r="U973" s="3"/>
      <c r="V973" s="3"/>
      <c r="W973" s="3"/>
      <c r="X973" s="3"/>
      <c r="Y973" s="3"/>
      <c r="Z973" s="3"/>
    </row>
    <row r="974" spans="1:26" ht="11.25" customHeight="1" x14ac:dyDescent="0.25">
      <c r="A974" s="108"/>
      <c r="B974" s="109"/>
      <c r="C974" s="109"/>
      <c r="D974" s="109"/>
      <c r="E974" s="109"/>
      <c r="F974" s="109"/>
      <c r="G974" s="109"/>
      <c r="H974" s="109"/>
      <c r="I974" s="109"/>
      <c r="J974" s="109"/>
      <c r="K974" s="109"/>
      <c r="L974" s="109"/>
      <c r="M974" s="109"/>
      <c r="N974" s="109"/>
      <c r="O974" s="109"/>
      <c r="P974" s="109"/>
      <c r="Q974" s="109"/>
      <c r="R974" s="109"/>
      <c r="S974" s="109"/>
      <c r="T974" s="3"/>
      <c r="U974" s="3"/>
      <c r="V974" s="3"/>
      <c r="W974" s="3"/>
      <c r="X974" s="3"/>
      <c r="Y974" s="3"/>
      <c r="Z974" s="3"/>
    </row>
    <row r="975" spans="1:26" ht="11.25" customHeight="1" x14ac:dyDescent="0.25">
      <c r="A975" s="108"/>
      <c r="B975" s="109"/>
      <c r="C975" s="109"/>
      <c r="D975" s="109"/>
      <c r="E975" s="109"/>
      <c r="F975" s="109"/>
      <c r="G975" s="109"/>
      <c r="H975" s="109"/>
      <c r="I975" s="109"/>
      <c r="J975" s="109"/>
      <c r="K975" s="109"/>
      <c r="L975" s="109"/>
      <c r="M975" s="109"/>
      <c r="N975" s="109"/>
      <c r="O975" s="109"/>
      <c r="P975" s="109"/>
      <c r="Q975" s="109"/>
      <c r="R975" s="109"/>
      <c r="S975" s="109"/>
      <c r="T975" s="3"/>
      <c r="U975" s="3"/>
      <c r="V975" s="3"/>
      <c r="W975" s="3"/>
      <c r="X975" s="3"/>
      <c r="Y975" s="3"/>
      <c r="Z975" s="3"/>
    </row>
    <row r="976" spans="1:26" ht="11.25" customHeight="1" x14ac:dyDescent="0.25">
      <c r="A976" s="108"/>
      <c r="B976" s="109"/>
      <c r="C976" s="109"/>
      <c r="D976" s="109"/>
      <c r="E976" s="109"/>
      <c r="F976" s="109"/>
      <c r="G976" s="109"/>
      <c r="H976" s="109"/>
      <c r="I976" s="109"/>
      <c r="J976" s="109"/>
      <c r="K976" s="109"/>
      <c r="L976" s="109"/>
      <c r="M976" s="109"/>
      <c r="N976" s="109"/>
      <c r="O976" s="109"/>
      <c r="P976" s="109"/>
      <c r="Q976" s="109"/>
      <c r="R976" s="109"/>
      <c r="S976" s="109"/>
      <c r="T976" s="3"/>
      <c r="U976" s="3"/>
      <c r="V976" s="3"/>
      <c r="W976" s="3"/>
      <c r="X976" s="3"/>
      <c r="Y976" s="3"/>
      <c r="Z976" s="3"/>
    </row>
    <row r="977" spans="1:26" ht="11.25" customHeight="1" x14ac:dyDescent="0.25">
      <c r="A977" s="108"/>
      <c r="B977" s="109"/>
      <c r="C977" s="109"/>
      <c r="D977" s="109"/>
      <c r="E977" s="109"/>
      <c r="F977" s="109"/>
      <c r="G977" s="109"/>
      <c r="H977" s="109"/>
      <c r="I977" s="109"/>
      <c r="J977" s="109"/>
      <c r="K977" s="109"/>
      <c r="L977" s="109"/>
      <c r="M977" s="109"/>
      <c r="N977" s="109"/>
      <c r="O977" s="109"/>
      <c r="P977" s="109"/>
      <c r="Q977" s="109"/>
      <c r="R977" s="109"/>
      <c r="S977" s="109"/>
      <c r="T977" s="3"/>
      <c r="U977" s="3"/>
      <c r="V977" s="3"/>
      <c r="W977" s="3"/>
      <c r="X977" s="3"/>
      <c r="Y977" s="3"/>
      <c r="Z977" s="3"/>
    </row>
    <row r="978" spans="1:26" ht="11.25" customHeight="1" x14ac:dyDescent="0.25">
      <c r="A978" s="108"/>
      <c r="B978" s="109"/>
      <c r="C978" s="109"/>
      <c r="D978" s="109"/>
      <c r="E978" s="109"/>
      <c r="F978" s="109"/>
      <c r="G978" s="109"/>
      <c r="H978" s="109"/>
      <c r="I978" s="109"/>
      <c r="J978" s="109"/>
      <c r="K978" s="109"/>
      <c r="L978" s="109"/>
      <c r="M978" s="109"/>
      <c r="N978" s="109"/>
      <c r="O978" s="109"/>
      <c r="P978" s="109"/>
      <c r="Q978" s="109"/>
      <c r="R978" s="109"/>
      <c r="S978" s="109"/>
      <c r="T978" s="3"/>
      <c r="U978" s="3"/>
      <c r="V978" s="3"/>
      <c r="W978" s="3"/>
      <c r="X978" s="3"/>
      <c r="Y978" s="3"/>
      <c r="Z978" s="3"/>
    </row>
    <row r="979" spans="1:26" ht="11.25" customHeight="1" x14ac:dyDescent="0.25">
      <c r="A979" s="108"/>
      <c r="B979" s="109"/>
      <c r="C979" s="109"/>
      <c r="D979" s="109"/>
      <c r="E979" s="109"/>
      <c r="F979" s="109"/>
      <c r="G979" s="109"/>
      <c r="H979" s="109"/>
      <c r="I979" s="109"/>
      <c r="J979" s="109"/>
      <c r="K979" s="109"/>
      <c r="L979" s="109"/>
      <c r="M979" s="109"/>
      <c r="N979" s="109"/>
      <c r="O979" s="109"/>
      <c r="P979" s="109"/>
      <c r="Q979" s="109"/>
      <c r="R979" s="109"/>
      <c r="S979" s="109"/>
      <c r="T979" s="3"/>
      <c r="U979" s="3"/>
      <c r="V979" s="3"/>
      <c r="W979" s="3"/>
      <c r="X979" s="3"/>
      <c r="Y979" s="3"/>
      <c r="Z979" s="3"/>
    </row>
    <row r="980" spans="1:26" ht="11.25" customHeight="1" x14ac:dyDescent="0.25">
      <c r="A980" s="108"/>
      <c r="B980" s="109"/>
      <c r="C980" s="109"/>
      <c r="D980" s="109"/>
      <c r="E980" s="109"/>
      <c r="F980" s="109"/>
      <c r="G980" s="109"/>
      <c r="H980" s="109"/>
      <c r="I980" s="109"/>
      <c r="J980" s="109"/>
      <c r="K980" s="109"/>
      <c r="L980" s="109"/>
      <c r="M980" s="109"/>
      <c r="N980" s="109"/>
      <c r="O980" s="109"/>
      <c r="P980" s="109"/>
      <c r="Q980" s="109"/>
      <c r="R980" s="109"/>
      <c r="S980" s="109"/>
      <c r="T980" s="3"/>
      <c r="U980" s="3"/>
      <c r="V980" s="3"/>
      <c r="W980" s="3"/>
      <c r="X980" s="3"/>
      <c r="Y980" s="3"/>
      <c r="Z980" s="3"/>
    </row>
    <row r="981" spans="1:26" ht="11.25" customHeight="1" x14ac:dyDescent="0.25">
      <c r="A981" s="108"/>
      <c r="B981" s="109"/>
      <c r="C981" s="109"/>
      <c r="D981" s="109"/>
      <c r="E981" s="109"/>
      <c r="F981" s="109"/>
      <c r="G981" s="109"/>
      <c r="H981" s="109"/>
      <c r="I981" s="109"/>
      <c r="J981" s="109"/>
      <c r="K981" s="109"/>
      <c r="L981" s="109"/>
      <c r="M981" s="109"/>
      <c r="N981" s="109"/>
      <c r="O981" s="109"/>
      <c r="P981" s="109"/>
      <c r="Q981" s="109"/>
      <c r="R981" s="109"/>
      <c r="S981" s="109"/>
      <c r="T981" s="3"/>
      <c r="U981" s="3"/>
      <c r="V981" s="3"/>
      <c r="W981" s="3"/>
      <c r="X981" s="3"/>
      <c r="Y981" s="3"/>
      <c r="Z981" s="3"/>
    </row>
    <row r="982" spans="1:26" ht="11.25" customHeight="1" x14ac:dyDescent="0.25">
      <c r="A982" s="108"/>
      <c r="B982" s="109"/>
      <c r="C982" s="109"/>
      <c r="D982" s="109"/>
      <c r="E982" s="109"/>
      <c r="F982" s="109"/>
      <c r="G982" s="109"/>
      <c r="H982" s="109"/>
      <c r="I982" s="109"/>
      <c r="J982" s="109"/>
      <c r="K982" s="109"/>
      <c r="L982" s="109"/>
      <c r="M982" s="109"/>
      <c r="N982" s="109"/>
      <c r="O982" s="109"/>
      <c r="P982" s="109"/>
      <c r="Q982" s="109"/>
      <c r="R982" s="109"/>
      <c r="S982" s="109"/>
      <c r="T982" s="3"/>
      <c r="U982" s="3"/>
      <c r="V982" s="3"/>
      <c r="W982" s="3"/>
      <c r="X982" s="3"/>
      <c r="Y982" s="3"/>
      <c r="Z982" s="3"/>
    </row>
    <row r="983" spans="1:26" ht="11.25" customHeight="1" x14ac:dyDescent="0.25">
      <c r="A983" s="108"/>
      <c r="B983" s="109"/>
      <c r="C983" s="109"/>
      <c r="D983" s="109"/>
      <c r="E983" s="109"/>
      <c r="F983" s="109"/>
      <c r="G983" s="109"/>
      <c r="H983" s="109"/>
      <c r="I983" s="109"/>
      <c r="J983" s="109"/>
      <c r="K983" s="109"/>
      <c r="L983" s="109"/>
      <c r="M983" s="109"/>
      <c r="N983" s="109"/>
      <c r="O983" s="109"/>
      <c r="P983" s="109"/>
      <c r="Q983" s="109"/>
      <c r="R983" s="109"/>
      <c r="S983" s="109"/>
      <c r="T983" s="3"/>
      <c r="U983" s="3"/>
      <c r="V983" s="3"/>
      <c r="W983" s="3"/>
      <c r="X983" s="3"/>
      <c r="Y983" s="3"/>
      <c r="Z983" s="3"/>
    </row>
    <row r="984" spans="1:26" ht="11.25" customHeight="1" x14ac:dyDescent="0.25">
      <c r="A984" s="108"/>
      <c r="B984" s="109"/>
      <c r="C984" s="109"/>
      <c r="D984" s="109"/>
      <c r="E984" s="109"/>
      <c r="F984" s="109"/>
      <c r="G984" s="109"/>
      <c r="H984" s="109"/>
      <c r="I984" s="109"/>
      <c r="J984" s="109"/>
      <c r="K984" s="109"/>
      <c r="L984" s="109"/>
      <c r="M984" s="109"/>
      <c r="N984" s="109"/>
      <c r="O984" s="109"/>
      <c r="P984" s="109"/>
      <c r="Q984" s="109"/>
      <c r="R984" s="109"/>
      <c r="S984" s="109"/>
      <c r="T984" s="3"/>
      <c r="U984" s="3"/>
      <c r="V984" s="3"/>
      <c r="W984" s="3"/>
      <c r="X984" s="3"/>
      <c r="Y984" s="3"/>
      <c r="Z984" s="3"/>
    </row>
    <row r="985" spans="1:26" ht="11.25" customHeight="1" x14ac:dyDescent="0.25">
      <c r="A985" s="108"/>
      <c r="B985" s="109"/>
      <c r="C985" s="109"/>
      <c r="D985" s="109"/>
      <c r="E985" s="109"/>
      <c r="F985" s="109"/>
      <c r="G985" s="109"/>
      <c r="H985" s="109"/>
      <c r="I985" s="109"/>
      <c r="J985" s="109"/>
      <c r="K985" s="109"/>
      <c r="L985" s="109"/>
      <c r="M985" s="109"/>
      <c r="N985" s="109"/>
      <c r="O985" s="109"/>
      <c r="P985" s="109"/>
      <c r="Q985" s="109"/>
      <c r="R985" s="109"/>
      <c r="S985" s="109"/>
      <c r="T985" s="3"/>
      <c r="U985" s="3"/>
      <c r="V985" s="3"/>
      <c r="W985" s="3"/>
      <c r="X985" s="3"/>
      <c r="Y985" s="3"/>
      <c r="Z985" s="3"/>
    </row>
    <row r="986" spans="1:26" ht="11.25" customHeight="1" x14ac:dyDescent="0.25">
      <c r="A986" s="108"/>
      <c r="B986" s="109"/>
      <c r="C986" s="109"/>
      <c r="D986" s="109"/>
      <c r="E986" s="109"/>
      <c r="F986" s="109"/>
      <c r="G986" s="109"/>
      <c r="H986" s="109"/>
      <c r="I986" s="109"/>
      <c r="J986" s="109"/>
      <c r="K986" s="109"/>
      <c r="L986" s="109"/>
      <c r="M986" s="109"/>
      <c r="N986" s="109"/>
      <c r="O986" s="109"/>
      <c r="P986" s="109"/>
      <c r="Q986" s="109"/>
      <c r="R986" s="109"/>
      <c r="S986" s="109"/>
      <c r="T986" s="3"/>
      <c r="U986" s="3"/>
      <c r="V986" s="3"/>
      <c r="W986" s="3"/>
      <c r="X986" s="3"/>
      <c r="Y986" s="3"/>
      <c r="Z986" s="3"/>
    </row>
    <row r="987" spans="1:26" ht="11.25" customHeight="1" x14ac:dyDescent="0.25">
      <c r="A987" s="108"/>
      <c r="B987" s="109"/>
      <c r="C987" s="109"/>
      <c r="D987" s="109"/>
      <c r="E987" s="109"/>
      <c r="F987" s="109"/>
      <c r="G987" s="109"/>
      <c r="H987" s="109"/>
      <c r="I987" s="109"/>
      <c r="J987" s="109"/>
      <c r="K987" s="109"/>
      <c r="L987" s="109"/>
      <c r="M987" s="109"/>
      <c r="N987" s="109"/>
      <c r="O987" s="109"/>
      <c r="P987" s="109"/>
      <c r="Q987" s="109"/>
      <c r="R987" s="109"/>
      <c r="S987" s="109"/>
      <c r="T987" s="3"/>
      <c r="U987" s="3"/>
      <c r="V987" s="3"/>
      <c r="W987" s="3"/>
      <c r="X987" s="3"/>
      <c r="Y987" s="3"/>
      <c r="Z987" s="3"/>
    </row>
    <row r="988" spans="1:26" ht="11.25" customHeight="1" x14ac:dyDescent="0.25">
      <c r="A988" s="108"/>
      <c r="B988" s="109"/>
      <c r="C988" s="109"/>
      <c r="D988" s="109"/>
      <c r="E988" s="109"/>
      <c r="F988" s="109"/>
      <c r="G988" s="109"/>
      <c r="H988" s="109"/>
      <c r="I988" s="109"/>
      <c r="J988" s="109"/>
      <c r="K988" s="109"/>
      <c r="L988" s="109"/>
      <c r="M988" s="109"/>
      <c r="N988" s="109"/>
      <c r="O988" s="109"/>
      <c r="P988" s="109"/>
      <c r="Q988" s="109"/>
      <c r="R988" s="109"/>
      <c r="S988" s="109"/>
      <c r="T988" s="3"/>
      <c r="U988" s="3"/>
      <c r="V988" s="3"/>
      <c r="W988" s="3"/>
      <c r="X988" s="3"/>
      <c r="Y988" s="3"/>
      <c r="Z988" s="3"/>
    </row>
    <row r="989" spans="1:26" ht="11.25" customHeight="1" x14ac:dyDescent="0.25">
      <c r="A989" s="108"/>
      <c r="B989" s="109"/>
      <c r="C989" s="109"/>
      <c r="D989" s="109"/>
      <c r="E989" s="109"/>
      <c r="F989" s="109"/>
      <c r="G989" s="109"/>
      <c r="H989" s="109"/>
      <c r="I989" s="109"/>
      <c r="J989" s="109"/>
      <c r="K989" s="109"/>
      <c r="L989" s="109"/>
      <c r="M989" s="109"/>
      <c r="N989" s="109"/>
      <c r="O989" s="109"/>
      <c r="P989" s="109"/>
      <c r="Q989" s="109"/>
      <c r="R989" s="109"/>
      <c r="S989" s="109"/>
      <c r="T989" s="3"/>
      <c r="U989" s="3"/>
      <c r="V989" s="3"/>
      <c r="W989" s="3"/>
      <c r="X989" s="3"/>
      <c r="Y989" s="3"/>
      <c r="Z989" s="3"/>
    </row>
    <row r="990" spans="1:26" ht="11.25" customHeight="1" x14ac:dyDescent="0.25">
      <c r="A990" s="108"/>
      <c r="B990" s="109"/>
      <c r="C990" s="109"/>
      <c r="D990" s="109"/>
      <c r="E990" s="109"/>
      <c r="F990" s="109"/>
      <c r="G990" s="109"/>
      <c r="H990" s="109"/>
      <c r="I990" s="109"/>
      <c r="J990" s="109"/>
      <c r="K990" s="109"/>
      <c r="L990" s="109"/>
      <c r="M990" s="109"/>
      <c r="N990" s="109"/>
      <c r="O990" s="109"/>
      <c r="P990" s="109"/>
      <c r="Q990" s="109"/>
      <c r="R990" s="109"/>
      <c r="S990" s="109"/>
      <c r="T990" s="3"/>
      <c r="U990" s="3"/>
      <c r="V990" s="3"/>
      <c r="W990" s="3"/>
      <c r="X990" s="3"/>
      <c r="Y990" s="3"/>
      <c r="Z990" s="3"/>
    </row>
    <row r="991" spans="1:26" ht="11.25" customHeight="1" x14ac:dyDescent="0.25">
      <c r="A991" s="108"/>
      <c r="B991" s="109"/>
      <c r="C991" s="109"/>
      <c r="D991" s="109"/>
      <c r="E991" s="109"/>
      <c r="F991" s="109"/>
      <c r="G991" s="109"/>
      <c r="H991" s="109"/>
      <c r="I991" s="109"/>
      <c r="J991" s="109"/>
      <c r="K991" s="109"/>
      <c r="L991" s="109"/>
      <c r="M991" s="109"/>
      <c r="N991" s="109"/>
      <c r="O991" s="109"/>
      <c r="P991" s="109"/>
      <c r="Q991" s="109"/>
      <c r="R991" s="109"/>
      <c r="S991" s="109"/>
      <c r="T991" s="3"/>
      <c r="U991" s="3"/>
      <c r="V991" s="3"/>
      <c r="W991" s="3"/>
      <c r="X991" s="3"/>
      <c r="Y991" s="3"/>
      <c r="Z991" s="3"/>
    </row>
    <row r="992" spans="1:26" ht="11.25" customHeight="1" x14ac:dyDescent="0.25">
      <c r="A992" s="108"/>
      <c r="B992" s="109"/>
      <c r="C992" s="109"/>
      <c r="D992" s="109"/>
      <c r="E992" s="109"/>
      <c r="F992" s="109"/>
      <c r="G992" s="109"/>
      <c r="H992" s="109"/>
      <c r="I992" s="109"/>
      <c r="J992" s="109"/>
      <c r="K992" s="109"/>
      <c r="L992" s="109"/>
      <c r="M992" s="109"/>
      <c r="N992" s="109"/>
      <c r="O992" s="109"/>
      <c r="P992" s="109"/>
      <c r="Q992" s="109"/>
      <c r="R992" s="109"/>
      <c r="S992" s="109"/>
      <c r="T992" s="3"/>
      <c r="U992" s="3"/>
      <c r="V992" s="3"/>
      <c r="W992" s="3"/>
      <c r="X992" s="3"/>
      <c r="Y992" s="3"/>
      <c r="Z992" s="3"/>
    </row>
    <row r="993" spans="1:26" ht="11.25" customHeight="1" x14ac:dyDescent="0.25">
      <c r="A993" s="108"/>
      <c r="B993" s="109"/>
      <c r="C993" s="109"/>
      <c r="D993" s="109"/>
      <c r="E993" s="109"/>
      <c r="F993" s="109"/>
      <c r="G993" s="109"/>
      <c r="H993" s="109"/>
      <c r="I993" s="109"/>
      <c r="J993" s="109"/>
      <c r="K993" s="109"/>
      <c r="L993" s="109"/>
      <c r="M993" s="109"/>
      <c r="N993" s="109"/>
      <c r="O993" s="109"/>
      <c r="P993" s="109"/>
      <c r="Q993" s="109"/>
      <c r="R993" s="109"/>
      <c r="S993" s="109"/>
      <c r="T993" s="3"/>
      <c r="U993" s="3"/>
      <c r="V993" s="3"/>
      <c r="W993" s="3"/>
      <c r="X993" s="3"/>
      <c r="Y993" s="3"/>
      <c r="Z993" s="3"/>
    </row>
    <row r="994" spans="1:26" ht="11.25" customHeight="1" x14ac:dyDescent="0.25">
      <c r="A994" s="108"/>
      <c r="B994" s="109"/>
      <c r="C994" s="109"/>
      <c r="D994" s="109"/>
      <c r="E994" s="109"/>
      <c r="F994" s="109"/>
      <c r="G994" s="109"/>
      <c r="H994" s="109"/>
      <c r="I994" s="109"/>
      <c r="J994" s="109"/>
      <c r="K994" s="109"/>
      <c r="L994" s="109"/>
      <c r="M994" s="109"/>
      <c r="N994" s="109"/>
      <c r="O994" s="109"/>
      <c r="P994" s="109"/>
      <c r="Q994" s="109"/>
      <c r="R994" s="109"/>
      <c r="S994" s="109"/>
      <c r="T994" s="3"/>
      <c r="U994" s="3"/>
      <c r="V994" s="3"/>
      <c r="W994" s="3"/>
      <c r="X994" s="3"/>
      <c r="Y994" s="3"/>
      <c r="Z994" s="3"/>
    </row>
    <row r="995" spans="1:26" ht="11.25" customHeight="1" x14ac:dyDescent="0.25">
      <c r="A995" s="108"/>
      <c r="B995" s="109"/>
      <c r="C995" s="109"/>
      <c r="D995" s="109"/>
      <c r="E995" s="109"/>
      <c r="F995" s="109"/>
      <c r="G995" s="109"/>
      <c r="H995" s="109"/>
      <c r="I995" s="109"/>
      <c r="J995" s="109"/>
      <c r="K995" s="109"/>
      <c r="L995" s="109"/>
      <c r="M995" s="109"/>
      <c r="N995" s="109"/>
      <c r="O995" s="109"/>
      <c r="P995" s="109"/>
      <c r="Q995" s="109"/>
      <c r="R995" s="109"/>
      <c r="S995" s="109"/>
      <c r="T995" s="3"/>
      <c r="U995" s="3"/>
      <c r="V995" s="3"/>
      <c r="W995" s="3"/>
      <c r="X995" s="3"/>
      <c r="Y995" s="3"/>
      <c r="Z995" s="3"/>
    </row>
    <row r="996" spans="1:26" ht="11.25" customHeight="1" x14ac:dyDescent="0.25">
      <c r="A996" s="108"/>
      <c r="B996" s="109"/>
      <c r="C996" s="109"/>
      <c r="D996" s="109"/>
      <c r="E996" s="109"/>
      <c r="F996" s="109"/>
      <c r="G996" s="109"/>
      <c r="H996" s="109"/>
      <c r="I996" s="109"/>
      <c r="J996" s="109"/>
      <c r="K996" s="109"/>
      <c r="L996" s="109"/>
      <c r="M996" s="109"/>
      <c r="N996" s="109"/>
      <c r="O996" s="109"/>
      <c r="P996" s="109"/>
      <c r="Q996" s="109"/>
      <c r="R996" s="109"/>
      <c r="S996" s="109"/>
      <c r="T996" s="3"/>
      <c r="U996" s="3"/>
      <c r="V996" s="3"/>
      <c r="W996" s="3"/>
      <c r="X996" s="3"/>
      <c r="Y996" s="3"/>
      <c r="Z996" s="3"/>
    </row>
    <row r="997" spans="1:26" ht="11.25" customHeight="1" x14ac:dyDescent="0.25">
      <c r="A997" s="108"/>
      <c r="B997" s="109"/>
      <c r="C997" s="109"/>
      <c r="D997" s="109"/>
      <c r="E997" s="109"/>
      <c r="F997" s="109"/>
      <c r="G997" s="109"/>
      <c r="H997" s="109"/>
      <c r="I997" s="109"/>
      <c r="J997" s="109"/>
      <c r="K997" s="109"/>
      <c r="L997" s="109"/>
      <c r="M997" s="109"/>
      <c r="N997" s="109"/>
      <c r="O997" s="109"/>
      <c r="P997" s="109"/>
      <c r="Q997" s="109"/>
      <c r="R997" s="109"/>
      <c r="S997" s="109"/>
      <c r="T997" s="3"/>
      <c r="U997" s="3"/>
      <c r="V997" s="3"/>
      <c r="W997" s="3"/>
      <c r="X997" s="3"/>
      <c r="Y997" s="3"/>
      <c r="Z997" s="3"/>
    </row>
    <row r="998" spans="1:26" ht="11.25" customHeight="1" x14ac:dyDescent="0.25">
      <c r="A998" s="108"/>
      <c r="B998" s="109"/>
      <c r="C998" s="109"/>
      <c r="D998" s="109"/>
      <c r="E998" s="109"/>
      <c r="F998" s="109"/>
      <c r="G998" s="109"/>
      <c r="H998" s="109"/>
      <c r="I998" s="109"/>
      <c r="J998" s="109"/>
      <c r="K998" s="109"/>
      <c r="L998" s="109"/>
      <c r="M998" s="109"/>
      <c r="N998" s="109"/>
      <c r="O998" s="109"/>
      <c r="P998" s="109"/>
      <c r="Q998" s="109"/>
      <c r="R998" s="109"/>
      <c r="S998" s="109"/>
      <c r="T998" s="3"/>
      <c r="U998" s="3"/>
      <c r="V998" s="3"/>
      <c r="W998" s="3"/>
      <c r="X998" s="3"/>
      <c r="Y998" s="3"/>
      <c r="Z998" s="3"/>
    </row>
    <row r="999" spans="1:26" ht="11.25" customHeight="1" x14ac:dyDescent="0.25">
      <c r="A999" s="108"/>
      <c r="B999" s="109"/>
      <c r="C999" s="109"/>
      <c r="D999" s="109"/>
      <c r="E999" s="109"/>
      <c r="F999" s="109"/>
      <c r="G999" s="109"/>
      <c r="H999" s="109"/>
      <c r="I999" s="109"/>
      <c r="J999" s="109"/>
      <c r="K999" s="109"/>
      <c r="L999" s="109"/>
      <c r="M999" s="109"/>
      <c r="N999" s="109"/>
      <c r="O999" s="109"/>
      <c r="P999" s="109"/>
      <c r="Q999" s="109"/>
      <c r="R999" s="109"/>
      <c r="S999" s="109"/>
      <c r="T999" s="3"/>
      <c r="U999" s="3"/>
      <c r="V999" s="3"/>
      <c r="W999" s="3"/>
      <c r="X999" s="3"/>
      <c r="Y999" s="3"/>
      <c r="Z999" s="3"/>
    </row>
    <row r="1000" spans="1:26" ht="11.25" customHeight="1" x14ac:dyDescent="0.25">
      <c r="A1000" s="108"/>
      <c r="B1000" s="109"/>
      <c r="C1000" s="109"/>
      <c r="D1000" s="109"/>
      <c r="E1000" s="109"/>
      <c r="F1000" s="109"/>
      <c r="G1000" s="109"/>
      <c r="H1000" s="109"/>
      <c r="I1000" s="109"/>
      <c r="J1000" s="109"/>
      <c r="K1000" s="109"/>
      <c r="L1000" s="109"/>
      <c r="M1000" s="109"/>
      <c r="N1000" s="109"/>
      <c r="O1000" s="109"/>
      <c r="P1000" s="109"/>
      <c r="Q1000" s="109"/>
      <c r="R1000" s="109"/>
      <c r="S1000" s="109"/>
      <c r="T1000" s="3"/>
      <c r="U1000" s="3"/>
      <c r="V1000" s="3"/>
      <c r="W1000" s="3"/>
      <c r="X1000" s="3"/>
      <c r="Y1000" s="3"/>
      <c r="Z1000" s="3"/>
    </row>
  </sheetData>
  <autoFilter ref="A6:S257" xr:uid="{00000000-0009-0000-0000-000005000000}"/>
  <mergeCells count="3">
    <mergeCell ref="J4:Q4"/>
    <mergeCell ref="J5:M5"/>
    <mergeCell ref="J6:K6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1000"/>
  <sheetViews>
    <sheetView showGridLines="0" workbookViewId="0"/>
  </sheetViews>
  <sheetFormatPr baseColWidth="10" defaultColWidth="14.42578125" defaultRowHeight="15" customHeight="1" x14ac:dyDescent="0.25"/>
  <cols>
    <col min="1" max="1" width="11.5703125" customWidth="1"/>
    <col min="2" max="2" width="66.140625" customWidth="1"/>
    <col min="3" max="3" width="17.140625" customWidth="1"/>
    <col min="4" max="8" width="16" customWidth="1"/>
    <col min="9" max="10" width="11.5703125" customWidth="1"/>
    <col min="11" max="11" width="6.28515625" customWidth="1"/>
    <col min="12" max="12" width="19.7109375" customWidth="1"/>
    <col min="13" max="13" width="63.28515625" customWidth="1"/>
    <col min="14" max="14" width="17.28515625" customWidth="1"/>
    <col min="15" max="15" width="15.7109375" customWidth="1"/>
    <col min="16" max="16" width="16.7109375" customWidth="1"/>
    <col min="17" max="19" width="15.7109375" customWidth="1"/>
    <col min="20" max="20" width="15.28515625" customWidth="1"/>
    <col min="21" max="21" width="25.28515625" customWidth="1"/>
    <col min="22" max="22" width="16.5703125" customWidth="1"/>
    <col min="23" max="23" width="17" customWidth="1"/>
    <col min="24" max="24" width="16.5703125" customWidth="1"/>
    <col min="25" max="25" width="17.42578125" customWidth="1"/>
    <col min="26" max="26" width="16.7109375" customWidth="1"/>
    <col min="27" max="27" width="18" customWidth="1"/>
    <col min="28" max="28" width="18.85546875" customWidth="1"/>
    <col min="29" max="29" width="11.5703125" customWidth="1"/>
    <col min="30" max="30" width="13.7109375" customWidth="1"/>
    <col min="31" max="33" width="17.7109375" customWidth="1"/>
    <col min="34" max="34" width="15" hidden="1" customWidth="1"/>
    <col min="35" max="35" width="14.140625" hidden="1" customWidth="1"/>
    <col min="36" max="36" width="17.85546875" hidden="1" customWidth="1"/>
    <col min="37" max="38" width="15.42578125" hidden="1" customWidth="1"/>
    <col min="39" max="39" width="16.85546875" hidden="1" customWidth="1"/>
  </cols>
  <sheetData>
    <row r="1" spans="1:39" ht="27" customHeight="1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</row>
    <row r="2" spans="1:39" ht="11.25" customHeight="1" x14ac:dyDescent="0.25">
      <c r="A2" s="3"/>
      <c r="B2" s="108"/>
      <c r="C2" s="3"/>
      <c r="D2" s="3"/>
      <c r="E2" s="3"/>
      <c r="F2" s="3"/>
      <c r="G2" s="3"/>
      <c r="H2" s="3"/>
      <c r="I2" s="3"/>
      <c r="J2" s="3"/>
      <c r="K2" s="118"/>
      <c r="L2" s="110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ht="15" customHeight="1" x14ac:dyDescent="0.25">
      <c r="A3" s="3"/>
      <c r="B3" s="108"/>
      <c r="C3" s="3"/>
      <c r="D3" s="3"/>
      <c r="E3" s="3"/>
      <c r="F3" s="3"/>
      <c r="G3" s="3"/>
      <c r="H3" s="3"/>
      <c r="I3" s="3"/>
      <c r="J3" s="3"/>
      <c r="K3" s="118"/>
      <c r="L3" s="110"/>
      <c r="M3" s="3"/>
      <c r="N3" s="3"/>
      <c r="O3" s="3"/>
      <c r="P3" s="3"/>
      <c r="Q3" s="3"/>
      <c r="R3" s="3"/>
      <c r="S3" s="3"/>
      <c r="T3" s="3"/>
      <c r="U3" s="119"/>
      <c r="V3" s="119"/>
      <c r="W3" s="119"/>
      <c r="X3" s="119"/>
      <c r="Y3" s="119"/>
      <c r="Z3" s="119"/>
      <c r="AA3" s="119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ht="30" customHeight="1" x14ac:dyDescent="0.25">
      <c r="A4" s="109"/>
      <c r="B4" s="170" t="s">
        <v>178</v>
      </c>
      <c r="C4" s="171"/>
      <c r="D4" s="171"/>
      <c r="E4" s="171"/>
      <c r="F4" s="171"/>
      <c r="G4" s="171"/>
      <c r="H4" s="172"/>
      <c r="I4" s="109"/>
      <c r="J4" s="109"/>
      <c r="K4" s="120"/>
      <c r="L4" s="170" t="s">
        <v>179</v>
      </c>
      <c r="M4" s="171"/>
      <c r="N4" s="171"/>
      <c r="O4" s="171"/>
      <c r="P4" s="171"/>
      <c r="Q4" s="171"/>
      <c r="R4" s="171"/>
      <c r="S4" s="173"/>
      <c r="T4" s="109"/>
      <c r="U4" s="170" t="s">
        <v>180</v>
      </c>
      <c r="V4" s="171"/>
      <c r="W4" s="171"/>
      <c r="X4" s="171"/>
      <c r="Y4" s="171"/>
      <c r="Z4" s="171"/>
      <c r="AA4" s="172"/>
      <c r="AB4" s="109"/>
      <c r="AC4" s="109"/>
      <c r="AD4" s="174" t="s">
        <v>181</v>
      </c>
      <c r="AE4" s="171"/>
      <c r="AF4" s="171"/>
      <c r="AG4" s="173"/>
      <c r="AH4" s="109"/>
      <c r="AI4" s="109"/>
      <c r="AJ4" s="109"/>
      <c r="AK4" s="109"/>
      <c r="AL4" s="109"/>
      <c r="AM4" s="109"/>
    </row>
    <row r="5" spans="1:39" ht="11.25" customHeight="1" x14ac:dyDescent="0.25">
      <c r="A5" s="109"/>
      <c r="B5" s="108"/>
      <c r="C5" s="109"/>
      <c r="D5" s="109"/>
      <c r="E5" s="109"/>
      <c r="F5" s="109"/>
      <c r="G5" s="109"/>
      <c r="H5" s="109"/>
      <c r="I5" s="109"/>
      <c r="J5" s="109"/>
      <c r="K5" s="120"/>
      <c r="L5" s="110"/>
      <c r="M5" s="109"/>
      <c r="N5" s="109"/>
      <c r="O5" s="109"/>
      <c r="P5" s="109"/>
      <c r="Q5" s="109"/>
      <c r="R5" s="109"/>
      <c r="S5" s="109"/>
      <c r="T5" s="109"/>
      <c r="U5" s="119"/>
      <c r="V5" s="119"/>
      <c r="W5" s="119"/>
      <c r="X5" s="119"/>
      <c r="Y5" s="119"/>
      <c r="Z5" s="119"/>
      <c r="AA5" s="11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</row>
    <row r="6" spans="1:39" ht="22.5" customHeight="1" x14ac:dyDescent="0.25">
      <c r="A6" s="3"/>
      <c r="B6" s="108"/>
      <c r="C6" s="3"/>
      <c r="D6" s="3"/>
      <c r="E6" s="3"/>
      <c r="F6" s="3"/>
      <c r="G6" s="3"/>
      <c r="H6" s="3"/>
      <c r="I6" s="3"/>
      <c r="J6" s="3"/>
      <c r="K6" s="118"/>
      <c r="L6" s="110"/>
      <c r="M6" s="3"/>
      <c r="N6" s="3"/>
      <c r="O6" s="3"/>
      <c r="P6" s="3"/>
      <c r="Q6" s="3"/>
      <c r="R6" s="3"/>
      <c r="S6" s="3"/>
      <c r="T6" s="3"/>
      <c r="U6" s="119"/>
      <c r="V6" s="119"/>
      <c r="W6" s="119"/>
      <c r="X6" s="119"/>
      <c r="Y6" s="119"/>
      <c r="Z6" s="119"/>
      <c r="AA6" s="119"/>
      <c r="AB6" s="9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39" ht="24" customHeight="1" x14ac:dyDescent="0.25">
      <c r="A7" s="3"/>
      <c r="B7" s="121" t="str">
        <f>COUNTA(C10:C100003)-2&amp;" Asignaciones"</f>
        <v>1 Asignaciones</v>
      </c>
      <c r="C7" s="122">
        <f t="shared" ref="C7:H7" si="0">SUM(C10:C100003)</f>
        <v>0</v>
      </c>
      <c r="D7" s="122">
        <f t="shared" si="0"/>
        <v>0</v>
      </c>
      <c r="E7" s="122">
        <f t="shared" si="0"/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3"/>
      <c r="J7" s="3"/>
      <c r="K7" s="118"/>
      <c r="L7" s="124"/>
      <c r="M7" s="125"/>
      <c r="N7" s="175" t="s">
        <v>182</v>
      </c>
      <c r="O7" s="171"/>
      <c r="P7" s="173"/>
      <c r="Q7" s="123">
        <f t="shared" ref="Q7:S7" si="1">SUM(Q10:Q100003)</f>
        <v>0</v>
      </c>
      <c r="R7" s="123">
        <f t="shared" si="1"/>
        <v>0</v>
      </c>
      <c r="S7" s="123">
        <f t="shared" si="1"/>
        <v>0</v>
      </c>
      <c r="T7" s="3"/>
      <c r="U7" s="119"/>
      <c r="V7" s="119"/>
      <c r="W7" s="119"/>
      <c r="X7" s="119"/>
      <c r="Y7" s="119"/>
      <c r="Z7" s="119"/>
      <c r="AA7" s="119"/>
      <c r="AB7" s="9"/>
      <c r="AC7" s="3"/>
      <c r="AD7" s="126" t="s">
        <v>182</v>
      </c>
      <c r="AE7" s="122">
        <f t="shared" ref="AE7:AG7" si="2">SUM(AE10:AE100003)</f>
        <v>0</v>
      </c>
      <c r="AF7" s="122">
        <f t="shared" si="2"/>
        <v>0</v>
      </c>
      <c r="AG7" s="122">
        <f t="shared" si="2"/>
        <v>0</v>
      </c>
      <c r="AH7" s="3"/>
      <c r="AI7" s="3"/>
      <c r="AJ7" s="3"/>
      <c r="AK7" s="3"/>
      <c r="AL7" s="3"/>
      <c r="AM7" s="3"/>
    </row>
    <row r="8" spans="1:39" ht="24" customHeight="1" x14ac:dyDescent="0.25">
      <c r="A8" s="3"/>
      <c r="B8" s="108"/>
      <c r="C8" s="3"/>
      <c r="D8" s="3"/>
      <c r="E8" s="3"/>
      <c r="F8" s="3"/>
      <c r="G8" s="3"/>
      <c r="H8" s="3"/>
      <c r="I8" s="3"/>
      <c r="J8" s="3"/>
      <c r="K8" s="118"/>
      <c r="L8" s="124"/>
      <c r="M8" s="125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125"/>
      <c r="AE8" s="125"/>
      <c r="AF8" s="3"/>
      <c r="AG8" s="9"/>
      <c r="AH8" s="3"/>
      <c r="AI8" s="3"/>
      <c r="AJ8" s="3"/>
      <c r="AK8" s="3"/>
      <c r="AL8" s="3"/>
      <c r="AM8" s="3"/>
    </row>
    <row r="9" spans="1:39" ht="11.25" customHeight="1" x14ac:dyDescent="0.25">
      <c r="A9" s="109"/>
      <c r="B9" s="180" t="s">
        <v>85</v>
      </c>
      <c r="C9" s="179" t="s">
        <v>90</v>
      </c>
      <c r="I9" s="127"/>
      <c r="J9" s="127"/>
      <c r="K9" s="129" t="s">
        <v>189</v>
      </c>
      <c r="L9" s="181"/>
      <c r="M9" s="183"/>
      <c r="N9" s="182" t="s">
        <v>158</v>
      </c>
      <c r="O9" s="183"/>
      <c r="P9" s="184"/>
      <c r="Q9" s="128"/>
      <c r="R9" s="128"/>
      <c r="S9" s="128"/>
      <c r="T9" s="127"/>
      <c r="U9" s="7" t="s">
        <v>85</v>
      </c>
      <c r="V9" s="7" t="s">
        <v>183</v>
      </c>
      <c r="W9" s="7" t="s">
        <v>184</v>
      </c>
      <c r="X9" s="7" t="s">
        <v>185</v>
      </c>
      <c r="Y9" s="130" t="s">
        <v>186</v>
      </c>
      <c r="Z9" s="130" t="s">
        <v>187</v>
      </c>
      <c r="AA9" s="130" t="s">
        <v>188</v>
      </c>
      <c r="AB9" s="127"/>
      <c r="AC9" s="127"/>
      <c r="AD9" s="181"/>
      <c r="AE9" s="182" t="s">
        <v>158</v>
      </c>
      <c r="AF9" s="183"/>
      <c r="AG9" s="184"/>
      <c r="AI9" s="127"/>
      <c r="AJ9" s="127"/>
      <c r="AK9" s="127" t="s">
        <v>190</v>
      </c>
      <c r="AL9" s="127"/>
      <c r="AM9" s="127"/>
    </row>
    <row r="10" spans="1:39" ht="11.25" customHeight="1" x14ac:dyDescent="0.25">
      <c r="A10" s="3"/>
      <c r="I10" s="3"/>
      <c r="J10" s="3"/>
      <c r="K10" s="118">
        <f t="shared" ref="K10:K223" si="3">IF(M10="","",COUNTIF(M:M,M10))</f>
        <v>1</v>
      </c>
      <c r="L10" s="178" t="s">
        <v>85</v>
      </c>
      <c r="M10" s="178" t="s">
        <v>1</v>
      </c>
      <c r="N10" s="187" t="s">
        <v>183</v>
      </c>
      <c r="O10" s="191" t="s">
        <v>184</v>
      </c>
      <c r="P10" s="192" t="s">
        <v>185</v>
      </c>
      <c r="T10" s="9"/>
      <c r="U10" s="131" t="s">
        <v>91</v>
      </c>
      <c r="V10" s="5">
        <f t="shared" ref="V10:AA10" si="4">SUMIF($L$10:$L$2002,$U10,N$10:N$2002)</f>
        <v>0</v>
      </c>
      <c r="W10" s="5">
        <f t="shared" si="4"/>
        <v>0</v>
      </c>
      <c r="X10" s="5">
        <f t="shared" si="4"/>
        <v>0</v>
      </c>
      <c r="Y10" s="5">
        <f t="shared" si="4"/>
        <v>0</v>
      </c>
      <c r="Z10" s="5">
        <f t="shared" si="4"/>
        <v>0</v>
      </c>
      <c r="AA10" s="132">
        <f t="shared" si="4"/>
        <v>0</v>
      </c>
      <c r="AB10" s="9"/>
      <c r="AC10" s="3"/>
      <c r="AD10" s="182" t="s">
        <v>121</v>
      </c>
      <c r="AE10" s="181" t="s">
        <v>187</v>
      </c>
      <c r="AF10" s="185" t="s">
        <v>186</v>
      </c>
      <c r="AG10" s="186" t="s">
        <v>188</v>
      </c>
      <c r="AI10" s="133"/>
      <c r="AJ10" s="133"/>
      <c r="AK10" s="134">
        <v>2829999937</v>
      </c>
      <c r="AL10" s="3"/>
      <c r="AM10" s="3"/>
    </row>
    <row r="11" spans="1:39" x14ac:dyDescent="0.25">
      <c r="A11" s="3"/>
      <c r="B11" s="181"/>
      <c r="C11" s="182" t="s">
        <v>158</v>
      </c>
      <c r="D11" s="183"/>
      <c r="E11" s="183"/>
      <c r="F11" s="183"/>
      <c r="G11" s="183"/>
      <c r="H11" s="184"/>
      <c r="I11" s="3"/>
      <c r="J11" s="3"/>
      <c r="K11" s="118" t="str">
        <f t="shared" si="3"/>
        <v/>
      </c>
      <c r="T11" s="9"/>
      <c r="U11" s="6" t="s">
        <v>5</v>
      </c>
      <c r="V11" s="9">
        <f t="shared" ref="V11:AA11" si="5">SUMIF($L$10:$L$2002,$U11,N$10:N$2002)</f>
        <v>0</v>
      </c>
      <c r="W11" s="9">
        <f t="shared" si="5"/>
        <v>0</v>
      </c>
      <c r="X11" s="9">
        <f t="shared" si="5"/>
        <v>0</v>
      </c>
      <c r="Y11" s="9">
        <f t="shared" si="5"/>
        <v>0</v>
      </c>
      <c r="Z11" s="9">
        <f t="shared" si="5"/>
        <v>0</v>
      </c>
      <c r="AA11" s="9">
        <f t="shared" si="5"/>
        <v>0</v>
      </c>
      <c r="AB11" s="9"/>
      <c r="AC11" s="3"/>
      <c r="AD11" s="187" t="s">
        <v>197</v>
      </c>
      <c r="AE11" s="188"/>
      <c r="AF11" s="189"/>
      <c r="AG11" s="190"/>
      <c r="AI11" s="133">
        <f t="shared" ref="AI11:AI28" si="6">AH11*95%</f>
        <v>0</v>
      </c>
      <c r="AJ11" s="135">
        <f t="shared" ref="AJ11:AJ28" si="7">AJ10+AI11</f>
        <v>0</v>
      </c>
      <c r="AK11" s="136">
        <f t="shared" ref="AK11:AK15" si="8">AK10-AI11</f>
        <v>2829999937</v>
      </c>
      <c r="AL11" s="3"/>
      <c r="AM11" s="3"/>
    </row>
    <row r="12" spans="1:39" x14ac:dyDescent="0.25">
      <c r="A12" s="3"/>
      <c r="B12" s="182" t="s">
        <v>1</v>
      </c>
      <c r="C12" s="181" t="s">
        <v>183</v>
      </c>
      <c r="D12" s="185" t="s">
        <v>184</v>
      </c>
      <c r="E12" s="185" t="s">
        <v>185</v>
      </c>
      <c r="F12" s="185" t="s">
        <v>186</v>
      </c>
      <c r="G12" s="185" t="s">
        <v>187</v>
      </c>
      <c r="H12" s="186" t="s">
        <v>188</v>
      </c>
      <c r="I12" s="3"/>
      <c r="J12" s="3"/>
      <c r="K12" s="118" t="str">
        <f t="shared" si="3"/>
        <v/>
      </c>
      <c r="T12" s="9"/>
      <c r="U12" s="131" t="s">
        <v>132</v>
      </c>
      <c r="V12" s="5">
        <f t="shared" ref="V12:X12" si="9">SUMIF($L$10:$L$2002,$U12,N$10:N$2002)-SUMIFS(N$10:N$2002,$L$10:$L$2002,$U12,$K$10:$K$2002,2)</f>
        <v>0</v>
      </c>
      <c r="W12" s="5">
        <f t="shared" si="9"/>
        <v>0</v>
      </c>
      <c r="X12" s="5">
        <f t="shared" si="9"/>
        <v>0</v>
      </c>
      <c r="Y12" s="5">
        <f t="shared" ref="Y12:AA12" si="10">SUMIF($L$10:$L$2002,$U12,Q$10:Q$2002)</f>
        <v>0</v>
      </c>
      <c r="Z12" s="5">
        <f t="shared" si="10"/>
        <v>0</v>
      </c>
      <c r="AA12" s="132">
        <f t="shared" si="10"/>
        <v>0</v>
      </c>
      <c r="AB12" s="9"/>
      <c r="AC12" s="3"/>
      <c r="AH12" s="133">
        <v>606818166</v>
      </c>
      <c r="AI12" s="133">
        <f t="shared" si="6"/>
        <v>576477257.69999993</v>
      </c>
      <c r="AJ12" s="135">
        <f t="shared" si="7"/>
        <v>576477257.69999993</v>
      </c>
      <c r="AK12" s="136">
        <f t="shared" si="8"/>
        <v>2253522679.3000002</v>
      </c>
      <c r="AL12" s="3"/>
      <c r="AM12" s="3"/>
    </row>
    <row r="13" spans="1:39" x14ac:dyDescent="0.25">
      <c r="A13" s="3"/>
      <c r="B13" s="187" t="s">
        <v>129</v>
      </c>
      <c r="C13" s="188">
        <v>0</v>
      </c>
      <c r="D13" s="189">
        <v>0</v>
      </c>
      <c r="E13" s="189">
        <v>0</v>
      </c>
      <c r="F13" s="189"/>
      <c r="G13" s="189"/>
      <c r="H13" s="190"/>
      <c r="I13" s="3"/>
      <c r="J13" s="3"/>
      <c r="K13" s="118" t="str">
        <f t="shared" si="3"/>
        <v/>
      </c>
      <c r="T13" s="9"/>
      <c r="U13" s="6" t="s">
        <v>90</v>
      </c>
      <c r="V13" s="9">
        <f t="shared" ref="V13:AA13" si="11">SUMIF($L$10:$L$2002,$U13,N$10:N$2002)</f>
        <v>0</v>
      </c>
      <c r="W13" s="9">
        <f t="shared" si="11"/>
        <v>0</v>
      </c>
      <c r="X13" s="9">
        <f t="shared" si="11"/>
        <v>0</v>
      </c>
      <c r="Y13" s="9">
        <f t="shared" si="11"/>
        <v>0</v>
      </c>
      <c r="Z13" s="9">
        <f t="shared" si="11"/>
        <v>0</v>
      </c>
      <c r="AA13" s="137">
        <f t="shared" si="11"/>
        <v>0</v>
      </c>
      <c r="AB13" s="9"/>
      <c r="AC13" s="3"/>
      <c r="AH13" s="133">
        <v>669594456.49000013</v>
      </c>
      <c r="AI13" s="133">
        <f t="shared" si="6"/>
        <v>636114733.66550004</v>
      </c>
      <c r="AJ13" s="135">
        <f t="shared" si="7"/>
        <v>1212591991.3655</v>
      </c>
      <c r="AK13" s="136">
        <f t="shared" si="8"/>
        <v>1617407945.6345</v>
      </c>
      <c r="AL13" s="3" t="s">
        <v>191</v>
      </c>
      <c r="AM13" s="3"/>
    </row>
    <row r="14" spans="1:39" ht="11.25" customHeight="1" x14ac:dyDescent="0.25">
      <c r="A14" s="3"/>
      <c r="B14" s="3"/>
      <c r="C14" s="9"/>
      <c r="D14" s="9"/>
      <c r="E14" s="9"/>
      <c r="F14" s="9"/>
      <c r="G14" s="9"/>
      <c r="H14" s="9"/>
      <c r="I14" s="3"/>
      <c r="J14" s="3"/>
      <c r="K14" s="118" t="str">
        <f t="shared" si="3"/>
        <v/>
      </c>
      <c r="T14" s="9"/>
      <c r="U14" s="131" t="s">
        <v>89</v>
      </c>
      <c r="V14" s="5">
        <f t="shared" ref="V14:AA14" si="12">SUMIF($L$10:$L$2002,$U14,N$10:N$2002)</f>
        <v>0</v>
      </c>
      <c r="W14" s="5">
        <f t="shared" si="12"/>
        <v>0</v>
      </c>
      <c r="X14" s="5">
        <f t="shared" si="12"/>
        <v>0</v>
      </c>
      <c r="Y14" s="5">
        <f t="shared" si="12"/>
        <v>0</v>
      </c>
      <c r="Z14" s="5">
        <f t="shared" si="12"/>
        <v>0</v>
      </c>
      <c r="AA14" s="132">
        <f t="shared" si="12"/>
        <v>0</v>
      </c>
      <c r="AB14" s="9"/>
      <c r="AC14" s="3"/>
      <c r="AH14" s="133">
        <v>629797410</v>
      </c>
      <c r="AI14" s="133">
        <f t="shared" si="6"/>
        <v>598307539.5</v>
      </c>
      <c r="AJ14" s="135">
        <f t="shared" si="7"/>
        <v>1810899530.8655</v>
      </c>
      <c r="AK14" s="136">
        <f t="shared" si="8"/>
        <v>1019100406.1345</v>
      </c>
      <c r="AL14" s="133">
        <v>7499519218</v>
      </c>
      <c r="AM14" s="3" t="s">
        <v>192</v>
      </c>
    </row>
    <row r="15" spans="1:39" ht="11.25" customHeight="1" x14ac:dyDescent="0.25">
      <c r="A15" s="3"/>
      <c r="B15" s="3"/>
      <c r="C15" s="9"/>
      <c r="D15" s="9"/>
      <c r="E15" s="9"/>
      <c r="F15" s="9"/>
      <c r="G15" s="9"/>
      <c r="H15" s="9"/>
      <c r="I15" s="3"/>
      <c r="J15" s="3"/>
      <c r="K15" s="118" t="str">
        <f t="shared" si="3"/>
        <v/>
      </c>
      <c r="T15" s="9"/>
      <c r="U15" s="6" t="s">
        <v>96</v>
      </c>
      <c r="V15" s="9">
        <f t="shared" ref="V15:AA15" si="13">SUMIF($L$10:$L$2002,$U15,N$10:N$2002)</f>
        <v>0</v>
      </c>
      <c r="W15" s="9">
        <f t="shared" si="13"/>
        <v>0</v>
      </c>
      <c r="X15" s="9">
        <f t="shared" si="13"/>
        <v>0</v>
      </c>
      <c r="Y15" s="9">
        <f t="shared" si="13"/>
        <v>0</v>
      </c>
      <c r="Z15" s="9">
        <f t="shared" si="13"/>
        <v>0</v>
      </c>
      <c r="AA15" s="137">
        <f t="shared" si="13"/>
        <v>0</v>
      </c>
      <c r="AB15" s="9"/>
      <c r="AC15" s="3"/>
      <c r="AH15" s="133">
        <v>679821028</v>
      </c>
      <c r="AI15" s="133">
        <f t="shared" si="6"/>
        <v>645829976.60000002</v>
      </c>
      <c r="AJ15" s="135">
        <f t="shared" si="7"/>
        <v>2456729507.4654999</v>
      </c>
      <c r="AK15" s="138">
        <f t="shared" si="8"/>
        <v>373270429.5345</v>
      </c>
      <c r="AL15" s="139">
        <f>AL14+AK15</f>
        <v>7872789647.5345001</v>
      </c>
      <c r="AM15" s="3"/>
    </row>
    <row r="16" spans="1:39" ht="11.25" customHeight="1" x14ac:dyDescent="0.25">
      <c r="A16" s="3"/>
      <c r="B16" s="3"/>
      <c r="C16" s="9"/>
      <c r="D16" s="9"/>
      <c r="E16" s="9"/>
      <c r="F16" s="9"/>
      <c r="G16" s="9"/>
      <c r="H16" s="9"/>
      <c r="I16" s="3"/>
      <c r="J16" s="3"/>
      <c r="K16" s="118" t="str">
        <f t="shared" si="3"/>
        <v/>
      </c>
      <c r="T16" s="9"/>
      <c r="U16" s="3"/>
      <c r="V16" s="3"/>
      <c r="W16" s="3"/>
      <c r="X16" s="3"/>
      <c r="Y16" s="3"/>
      <c r="Z16" s="3"/>
      <c r="AA16" s="3"/>
      <c r="AB16" s="3"/>
      <c r="AC16" s="3"/>
      <c r="AH16" s="133">
        <v>813901937</v>
      </c>
      <c r="AI16" s="133">
        <f t="shared" si="6"/>
        <v>773206840.14999998</v>
      </c>
      <c r="AJ16" s="135">
        <f t="shared" si="7"/>
        <v>3229936347.6155</v>
      </c>
      <c r="AK16" s="135"/>
      <c r="AL16" s="140">
        <f t="shared" ref="AL16:AL28" si="14">AL15-AI16</f>
        <v>7099582807.3845005</v>
      </c>
      <c r="AM16" s="135">
        <f>AL15-AH16</f>
        <v>7058887710.5345001</v>
      </c>
    </row>
    <row r="17" spans="1:39" ht="11.25" customHeight="1" x14ac:dyDescent="0.25">
      <c r="A17" s="3"/>
      <c r="B17" s="3"/>
      <c r="C17" s="9"/>
      <c r="D17" s="9"/>
      <c r="E17" s="9"/>
      <c r="F17" s="9"/>
      <c r="G17" s="9"/>
      <c r="H17" s="9"/>
      <c r="I17" s="3"/>
      <c r="J17" s="3"/>
      <c r="K17" s="118" t="str">
        <f t="shared" si="3"/>
        <v/>
      </c>
      <c r="T17" s="9"/>
      <c r="U17" s="3"/>
      <c r="V17" s="3"/>
      <c r="W17" s="3"/>
      <c r="X17" s="3"/>
      <c r="Y17" s="3"/>
      <c r="Z17" s="3"/>
      <c r="AA17" s="3"/>
      <c r="AB17" s="125"/>
      <c r="AC17" s="3"/>
      <c r="AH17" s="133">
        <v>520166179</v>
      </c>
      <c r="AI17" s="133">
        <f t="shared" si="6"/>
        <v>494157870.04999995</v>
      </c>
      <c r="AJ17" s="135">
        <f t="shared" si="7"/>
        <v>3724094217.6654997</v>
      </c>
      <c r="AK17" s="3"/>
      <c r="AL17" s="140">
        <f t="shared" si="14"/>
        <v>6605424937.3345003</v>
      </c>
      <c r="AM17" s="135">
        <f t="shared" ref="AM17:AM28" si="15">AM16-AH17</f>
        <v>6538721531.5345001</v>
      </c>
    </row>
    <row r="18" spans="1:39" ht="11.25" customHeight="1" x14ac:dyDescent="0.25">
      <c r="A18" s="3"/>
      <c r="B18" s="3"/>
      <c r="C18" s="9"/>
      <c r="D18" s="9"/>
      <c r="E18" s="9"/>
      <c r="F18" s="9"/>
      <c r="G18" s="9"/>
      <c r="H18" s="9"/>
      <c r="I18" s="3"/>
      <c r="J18" s="3"/>
      <c r="K18" s="118" t="str">
        <f t="shared" si="3"/>
        <v/>
      </c>
      <c r="T18" s="9"/>
      <c r="U18" s="141" t="s">
        <v>193</v>
      </c>
      <c r="V18" s="142">
        <f t="shared" ref="V18:AA18" si="16">SUMIFS(N$10:N$2002,$L$10:$L$2002,$U11,$K$10:$K$2002,1)</f>
        <v>0</v>
      </c>
      <c r="W18" s="142">
        <f t="shared" si="16"/>
        <v>0</v>
      </c>
      <c r="X18" s="142">
        <f t="shared" si="16"/>
        <v>0</v>
      </c>
      <c r="Y18" s="142">
        <f t="shared" si="16"/>
        <v>0</v>
      </c>
      <c r="Z18" s="142">
        <f t="shared" si="16"/>
        <v>0</v>
      </c>
      <c r="AA18" s="143">
        <f t="shared" si="16"/>
        <v>0</v>
      </c>
      <c r="AB18" s="137"/>
      <c r="AC18" s="3"/>
      <c r="AH18" s="133">
        <v>500201266</v>
      </c>
      <c r="AI18" s="133">
        <f t="shared" si="6"/>
        <v>475191202.69999999</v>
      </c>
      <c r="AJ18" s="135">
        <f t="shared" si="7"/>
        <v>4199285420.3654995</v>
      </c>
      <c r="AK18" s="3"/>
      <c r="AL18" s="140">
        <f t="shared" si="14"/>
        <v>6130233734.6345005</v>
      </c>
      <c r="AM18" s="135">
        <f t="shared" si="15"/>
        <v>6038520265.5345001</v>
      </c>
    </row>
    <row r="19" spans="1:39" ht="11.25" customHeight="1" x14ac:dyDescent="0.25">
      <c r="A19" s="3"/>
      <c r="B19" s="3"/>
      <c r="C19" s="9"/>
      <c r="D19" s="9"/>
      <c r="E19" s="9"/>
      <c r="F19" s="9"/>
      <c r="G19" s="9"/>
      <c r="H19" s="9"/>
      <c r="I19" s="3"/>
      <c r="J19" s="3"/>
      <c r="K19" s="118" t="str">
        <f t="shared" si="3"/>
        <v/>
      </c>
      <c r="T19" s="9"/>
      <c r="U19" s="144" t="s">
        <v>194</v>
      </c>
      <c r="V19" s="145">
        <f t="shared" ref="V19:AA19" si="17">SUMIFS(N$10:N$2002,$L$10:$L$2002,$U11,$K$10:$K$2002,2)</f>
        <v>0</v>
      </c>
      <c r="W19" s="145">
        <f t="shared" si="17"/>
        <v>0</v>
      </c>
      <c r="X19" s="145">
        <f t="shared" si="17"/>
        <v>0</v>
      </c>
      <c r="Y19" s="145">
        <f t="shared" si="17"/>
        <v>0</v>
      </c>
      <c r="Z19" s="145">
        <f t="shared" si="17"/>
        <v>0</v>
      </c>
      <c r="AA19" s="146">
        <f t="shared" si="17"/>
        <v>0</v>
      </c>
      <c r="AB19" s="137"/>
      <c r="AC19" s="3"/>
      <c r="AH19" s="133">
        <v>500825704</v>
      </c>
      <c r="AI19" s="133">
        <f t="shared" si="6"/>
        <v>475784418.79999995</v>
      </c>
      <c r="AJ19" s="135">
        <f t="shared" si="7"/>
        <v>4675069839.1654997</v>
      </c>
      <c r="AK19" s="3"/>
      <c r="AL19" s="140">
        <f t="shared" si="14"/>
        <v>5654449315.8345003</v>
      </c>
      <c r="AM19" s="135">
        <f t="shared" si="15"/>
        <v>5537694561.5345001</v>
      </c>
    </row>
    <row r="20" spans="1:39" ht="11.25" customHeight="1" x14ac:dyDescent="0.25">
      <c r="A20" s="3"/>
      <c r="B20" s="3"/>
      <c r="C20" s="9"/>
      <c r="D20" s="9"/>
      <c r="E20" s="9"/>
      <c r="F20" s="9"/>
      <c r="G20" s="9"/>
      <c r="H20" s="9"/>
      <c r="I20" s="3"/>
      <c r="J20" s="3"/>
      <c r="K20" s="118" t="str">
        <f t="shared" si="3"/>
        <v/>
      </c>
      <c r="T20" s="9"/>
      <c r="U20" s="9"/>
      <c r="V20" s="125"/>
      <c r="W20" s="125"/>
      <c r="X20" s="125"/>
      <c r="Y20" s="125"/>
      <c r="Z20" s="125"/>
      <c r="AA20" s="125"/>
      <c r="AB20" s="9"/>
      <c r="AC20" s="3"/>
      <c r="AH20" s="133">
        <v>578942886.39999998</v>
      </c>
      <c r="AI20" s="133">
        <f t="shared" si="6"/>
        <v>549995742.07999992</v>
      </c>
      <c r="AJ20" s="135">
        <f t="shared" si="7"/>
        <v>5225065581.2454996</v>
      </c>
      <c r="AK20" s="3"/>
      <c r="AL20" s="140">
        <f t="shared" si="14"/>
        <v>5104453573.7545004</v>
      </c>
      <c r="AM20" s="135">
        <f t="shared" si="15"/>
        <v>4958751675.1345005</v>
      </c>
    </row>
    <row r="21" spans="1:39" ht="11.25" customHeight="1" x14ac:dyDescent="0.25">
      <c r="A21" s="3"/>
      <c r="B21" s="3"/>
      <c r="C21" s="9"/>
      <c r="D21" s="9"/>
      <c r="E21" s="9"/>
      <c r="F21" s="9"/>
      <c r="G21" s="9"/>
      <c r="H21" s="9"/>
      <c r="I21" s="3"/>
      <c r="J21" s="3"/>
      <c r="K21" s="118" t="str">
        <f t="shared" si="3"/>
        <v/>
      </c>
      <c r="T21" s="9"/>
      <c r="U21" s="9"/>
      <c r="V21" s="9"/>
      <c r="W21" s="9"/>
      <c r="X21" s="9"/>
      <c r="Y21" s="9"/>
      <c r="Z21" s="9"/>
      <c r="AA21" s="9"/>
      <c r="AB21" s="125"/>
      <c r="AC21" s="3"/>
      <c r="AH21" s="133">
        <v>546842344.01999998</v>
      </c>
      <c r="AI21" s="133">
        <f t="shared" si="6"/>
        <v>519500226.81899995</v>
      </c>
      <c r="AJ21" s="135">
        <f t="shared" si="7"/>
        <v>5744565808.0644999</v>
      </c>
      <c r="AK21" s="3"/>
      <c r="AL21" s="140">
        <f t="shared" si="14"/>
        <v>4584953346.9355001</v>
      </c>
      <c r="AM21" s="135">
        <f t="shared" si="15"/>
        <v>4411909331.1145</v>
      </c>
    </row>
    <row r="22" spans="1:39" ht="11.25" customHeight="1" x14ac:dyDescent="0.25">
      <c r="A22" s="3"/>
      <c r="B22" s="3"/>
      <c r="C22" s="9"/>
      <c r="D22" s="9"/>
      <c r="E22" s="9"/>
      <c r="F22" s="9"/>
      <c r="G22" s="9"/>
      <c r="H22" s="9"/>
      <c r="I22" s="3"/>
      <c r="J22" s="3"/>
      <c r="K22" s="118" t="str">
        <f t="shared" si="3"/>
        <v/>
      </c>
      <c r="T22" s="9"/>
      <c r="U22" s="9"/>
      <c r="V22" s="7" t="s">
        <v>183</v>
      </c>
      <c r="W22" s="7" t="s">
        <v>184</v>
      </c>
      <c r="X22" s="7" t="s">
        <v>185</v>
      </c>
      <c r="Y22" s="130" t="s">
        <v>186</v>
      </c>
      <c r="Z22" s="130" t="s">
        <v>187</v>
      </c>
      <c r="AA22" s="130" t="s">
        <v>188</v>
      </c>
      <c r="AB22" s="125"/>
      <c r="AC22" s="3"/>
      <c r="AH22" s="133">
        <v>654178587.57999992</v>
      </c>
      <c r="AI22" s="133">
        <f t="shared" si="6"/>
        <v>621469658.20099986</v>
      </c>
      <c r="AJ22" s="135">
        <f t="shared" si="7"/>
        <v>6366035466.2655001</v>
      </c>
      <c r="AK22" s="3"/>
      <c r="AL22" s="140">
        <f t="shared" si="14"/>
        <v>3963483688.7345004</v>
      </c>
      <c r="AM22" s="135">
        <f t="shared" si="15"/>
        <v>3757730743.5345001</v>
      </c>
    </row>
    <row r="23" spans="1:39" ht="11.25" customHeight="1" x14ac:dyDescent="0.25">
      <c r="A23" s="3"/>
      <c r="B23" s="3"/>
      <c r="C23" s="9"/>
      <c r="D23" s="9"/>
      <c r="E23" s="9"/>
      <c r="F23" s="9"/>
      <c r="G23" s="9"/>
      <c r="H23" s="9"/>
      <c r="I23" s="3"/>
      <c r="J23" s="3"/>
      <c r="K23" s="118" t="str">
        <f t="shared" si="3"/>
        <v/>
      </c>
      <c r="T23" s="9"/>
      <c r="U23" s="126" t="s">
        <v>182</v>
      </c>
      <c r="V23" s="122">
        <f t="shared" ref="V23:X23" si="18">Y18+V19+V12+V13+V15</f>
        <v>0</v>
      </c>
      <c r="W23" s="122">
        <f t="shared" si="18"/>
        <v>0</v>
      </c>
      <c r="X23" s="122">
        <f t="shared" si="18"/>
        <v>0</v>
      </c>
      <c r="Y23" s="123">
        <f t="shared" ref="Y23:AA23" si="19">Y11+Y12</f>
        <v>0</v>
      </c>
      <c r="Z23" s="123">
        <f t="shared" si="19"/>
        <v>0</v>
      </c>
      <c r="AA23" s="123">
        <f t="shared" si="19"/>
        <v>0</v>
      </c>
      <c r="AB23" s="125"/>
      <c r="AC23" s="3"/>
      <c r="AH23" s="133">
        <v>595712331.69000006</v>
      </c>
      <c r="AI23" s="133">
        <f t="shared" si="6"/>
        <v>565926715.10549998</v>
      </c>
      <c r="AJ23" s="135">
        <f t="shared" si="7"/>
        <v>6931962181.3710003</v>
      </c>
      <c r="AK23" s="3"/>
      <c r="AL23" s="140">
        <f t="shared" si="14"/>
        <v>3397556973.6290007</v>
      </c>
      <c r="AM23" s="135">
        <f t="shared" si="15"/>
        <v>3162018411.8445001</v>
      </c>
    </row>
    <row r="24" spans="1:39" ht="11.25" customHeight="1" x14ac:dyDescent="0.25">
      <c r="A24" s="3"/>
      <c r="B24" s="3"/>
      <c r="C24" s="9"/>
      <c r="D24" s="9"/>
      <c r="E24" s="9"/>
      <c r="F24" s="9"/>
      <c r="G24" s="9"/>
      <c r="H24" s="9"/>
      <c r="I24" s="3"/>
      <c r="J24" s="3"/>
      <c r="K24" s="118" t="str">
        <f t="shared" si="3"/>
        <v/>
      </c>
      <c r="T24" s="9"/>
      <c r="U24" s="9"/>
      <c r="V24" s="125"/>
      <c r="W24" s="125"/>
      <c r="X24" s="125"/>
      <c r="Y24" s="125"/>
      <c r="Z24" s="125"/>
      <c r="AA24" s="125"/>
      <c r="AB24" s="125"/>
      <c r="AC24" s="3"/>
      <c r="AH24" s="133">
        <v>518238549.93000001</v>
      </c>
      <c r="AI24" s="133">
        <f t="shared" si="6"/>
        <v>492326622.43349999</v>
      </c>
      <c r="AJ24" s="135">
        <f t="shared" si="7"/>
        <v>7424288803.8045006</v>
      </c>
      <c r="AK24" s="3"/>
      <c r="AL24" s="140">
        <f t="shared" si="14"/>
        <v>2905230351.1955009</v>
      </c>
      <c r="AM24" s="135">
        <f t="shared" si="15"/>
        <v>2643779861.9145002</v>
      </c>
    </row>
    <row r="25" spans="1:39" ht="11.25" customHeight="1" x14ac:dyDescent="0.25">
      <c r="A25" s="3"/>
      <c r="B25" s="3"/>
      <c r="C25" s="9"/>
      <c r="D25" s="9"/>
      <c r="E25" s="9"/>
      <c r="F25" s="9"/>
      <c r="G25" s="9"/>
      <c r="H25" s="9"/>
      <c r="I25" s="3"/>
      <c r="J25" s="3"/>
      <c r="K25" s="118" t="str">
        <f t="shared" si="3"/>
        <v/>
      </c>
      <c r="T25" s="9"/>
      <c r="U25" s="125"/>
      <c r="V25" s="125"/>
      <c r="W25" s="125"/>
      <c r="X25" s="125"/>
      <c r="Y25" s="176" t="s">
        <v>195</v>
      </c>
      <c r="Z25" s="177"/>
      <c r="AA25" s="122">
        <f>X23-AA23</f>
        <v>0</v>
      </c>
      <c r="AB25" s="147"/>
      <c r="AC25" s="3"/>
      <c r="AH25" s="133">
        <v>809938843.12</v>
      </c>
      <c r="AI25" s="133">
        <f t="shared" si="6"/>
        <v>769441900.96399999</v>
      </c>
      <c r="AJ25" s="135">
        <f t="shared" si="7"/>
        <v>8193730704.7685003</v>
      </c>
      <c r="AK25" s="3"/>
      <c r="AL25" s="140">
        <f t="shared" si="14"/>
        <v>2135788450.2315009</v>
      </c>
      <c r="AM25" s="135">
        <f t="shared" si="15"/>
        <v>1833841018.7945004</v>
      </c>
    </row>
    <row r="26" spans="1:39" ht="11.25" customHeight="1" x14ac:dyDescent="0.25">
      <c r="A26" s="3"/>
      <c r="B26" s="3"/>
      <c r="C26" s="9"/>
      <c r="D26" s="9"/>
      <c r="E26" s="9"/>
      <c r="F26" s="9"/>
      <c r="G26" s="9"/>
      <c r="H26" s="9"/>
      <c r="I26" s="3"/>
      <c r="J26" s="3"/>
      <c r="K26" s="118" t="str">
        <f t="shared" si="3"/>
        <v/>
      </c>
      <c r="T26" s="9"/>
      <c r="U26" s="125"/>
      <c r="V26" s="125"/>
      <c r="W26" s="125"/>
      <c r="X26" s="125"/>
      <c r="Y26" s="176" t="s">
        <v>196</v>
      </c>
      <c r="Z26" s="177"/>
      <c r="AA26" s="122">
        <f>+AA25-X15</f>
        <v>0</v>
      </c>
      <c r="AB26" s="125"/>
      <c r="AC26" s="3"/>
      <c r="AH26" s="133">
        <v>791582493.79000008</v>
      </c>
      <c r="AI26" s="133">
        <f t="shared" si="6"/>
        <v>752003369.10049999</v>
      </c>
      <c r="AJ26" s="135">
        <f t="shared" si="7"/>
        <v>8945734073.8689995</v>
      </c>
      <c r="AK26" s="3"/>
      <c r="AL26" s="140">
        <f t="shared" si="14"/>
        <v>1383785081.131001</v>
      </c>
      <c r="AM26" s="135">
        <f t="shared" si="15"/>
        <v>1042258525.0045003</v>
      </c>
    </row>
    <row r="27" spans="1:39" ht="11.25" customHeight="1" x14ac:dyDescent="0.25">
      <c r="A27" s="3"/>
      <c r="B27" s="3"/>
      <c r="C27" s="9"/>
      <c r="D27" s="9"/>
      <c r="E27" s="9"/>
      <c r="F27" s="9"/>
      <c r="G27" s="9"/>
      <c r="H27" s="9"/>
      <c r="I27" s="3"/>
      <c r="J27" s="3"/>
      <c r="K27" s="118" t="str">
        <f t="shared" si="3"/>
        <v/>
      </c>
      <c r="T27" s="9"/>
      <c r="U27" s="3"/>
      <c r="V27" s="3"/>
      <c r="W27" s="3"/>
      <c r="X27" s="3"/>
      <c r="Y27" s="3"/>
      <c r="Z27" s="125"/>
      <c r="AA27" s="125"/>
      <c r="AB27" s="125"/>
      <c r="AC27" s="3"/>
      <c r="AH27" s="148">
        <v>493965217.67000002</v>
      </c>
      <c r="AI27" s="148">
        <f t="shared" si="6"/>
        <v>469266956.78649998</v>
      </c>
      <c r="AJ27" s="135">
        <f t="shared" si="7"/>
        <v>9415001030.6554985</v>
      </c>
      <c r="AK27" s="3"/>
      <c r="AL27" s="140">
        <f t="shared" si="14"/>
        <v>914518124.34450102</v>
      </c>
      <c r="AM27" s="135">
        <f t="shared" si="15"/>
        <v>548293307.33450031</v>
      </c>
    </row>
    <row r="28" spans="1:39" ht="11.25" customHeight="1" x14ac:dyDescent="0.25">
      <c r="A28" s="3"/>
      <c r="B28" s="3"/>
      <c r="C28" s="9"/>
      <c r="D28" s="9"/>
      <c r="E28" s="9"/>
      <c r="F28" s="9"/>
      <c r="G28" s="9"/>
      <c r="H28" s="9"/>
      <c r="I28" s="3"/>
      <c r="J28" s="3"/>
      <c r="K28" s="118" t="str">
        <f t="shared" si="3"/>
        <v/>
      </c>
      <c r="T28" s="9"/>
      <c r="U28" s="3"/>
      <c r="V28" s="3"/>
      <c r="W28" s="3"/>
      <c r="X28" s="9"/>
      <c r="Y28" s="3"/>
      <c r="Z28" s="125"/>
      <c r="AA28" s="125"/>
      <c r="AB28" s="125"/>
      <c r="AC28" s="3"/>
      <c r="AH28" s="148">
        <v>493965218.67000002</v>
      </c>
      <c r="AI28" s="148">
        <f t="shared" si="6"/>
        <v>469266957.73649997</v>
      </c>
      <c r="AJ28" s="135">
        <f t="shared" si="7"/>
        <v>9884267988.3919983</v>
      </c>
      <c r="AK28" s="3"/>
      <c r="AL28" s="140">
        <f t="shared" si="14"/>
        <v>445251166.60800105</v>
      </c>
      <c r="AM28" s="135">
        <f t="shared" si="15"/>
        <v>54328088.664500296</v>
      </c>
    </row>
    <row r="29" spans="1:39" ht="11.25" customHeight="1" x14ac:dyDescent="0.25">
      <c r="A29" s="3"/>
      <c r="B29" s="3"/>
      <c r="C29" s="9"/>
      <c r="D29" s="9"/>
      <c r="E29" s="9"/>
      <c r="F29" s="9"/>
      <c r="G29" s="9"/>
      <c r="H29" s="9"/>
      <c r="I29" s="3"/>
      <c r="J29" s="3"/>
      <c r="K29" s="118" t="str">
        <f t="shared" si="3"/>
        <v/>
      </c>
      <c r="T29" s="9"/>
      <c r="U29" s="3"/>
      <c r="V29" s="3"/>
      <c r="W29" s="3"/>
      <c r="X29" s="3"/>
      <c r="Y29" s="3"/>
      <c r="Z29" s="3"/>
      <c r="AA29" s="3"/>
      <c r="AB29" s="125"/>
      <c r="AC29" s="3"/>
      <c r="AH29" s="3"/>
      <c r="AI29" s="3"/>
      <c r="AJ29" s="3"/>
      <c r="AK29" s="3"/>
      <c r="AL29" s="3"/>
      <c r="AM29" s="3"/>
    </row>
    <row r="30" spans="1:39" ht="11.25" customHeight="1" x14ac:dyDescent="0.25">
      <c r="A30" s="3"/>
      <c r="B30" s="3"/>
      <c r="C30" s="9"/>
      <c r="D30" s="9"/>
      <c r="E30" s="9"/>
      <c r="F30" s="9"/>
      <c r="G30" s="9"/>
      <c r="H30" s="9"/>
      <c r="I30" s="3"/>
      <c r="J30" s="3"/>
      <c r="K30" s="118" t="str">
        <f t="shared" si="3"/>
        <v/>
      </c>
      <c r="T30" s="9"/>
      <c r="U30" s="119"/>
      <c r="V30" s="119"/>
      <c r="W30" s="119"/>
      <c r="X30" s="119"/>
      <c r="Y30" s="119"/>
      <c r="Z30" s="3"/>
      <c r="AA30" s="3"/>
      <c r="AB30" s="125"/>
      <c r="AC30" s="3"/>
      <c r="AH30" s="3"/>
      <c r="AI30" s="3"/>
      <c r="AJ30" s="3"/>
      <c r="AK30" s="3"/>
      <c r="AL30" s="3"/>
      <c r="AM30" s="3"/>
    </row>
    <row r="31" spans="1:39" ht="11.25" customHeight="1" x14ac:dyDescent="0.25">
      <c r="A31" s="3"/>
      <c r="B31" s="3"/>
      <c r="C31" s="9"/>
      <c r="D31" s="9"/>
      <c r="E31" s="9"/>
      <c r="F31" s="9"/>
      <c r="G31" s="9"/>
      <c r="H31" s="9"/>
      <c r="I31" s="3"/>
      <c r="J31" s="3"/>
      <c r="K31" s="118" t="str">
        <f t="shared" si="3"/>
        <v/>
      </c>
      <c r="T31" s="9"/>
      <c r="U31" s="119"/>
      <c r="V31" s="119"/>
      <c r="W31" s="119"/>
      <c r="X31" s="119"/>
      <c r="Y31" s="119"/>
      <c r="Z31" s="3"/>
      <c r="AA31" s="3"/>
      <c r="AB31" s="125"/>
      <c r="AC31" s="3"/>
      <c r="AH31" s="3"/>
      <c r="AI31" s="3"/>
      <c r="AJ31" s="3"/>
      <c r="AK31" s="3"/>
      <c r="AL31" s="3"/>
      <c r="AM31" s="3"/>
    </row>
    <row r="32" spans="1:39" ht="11.25" customHeight="1" x14ac:dyDescent="0.25">
      <c r="A32" s="3"/>
      <c r="B32" s="3"/>
      <c r="C32" s="9"/>
      <c r="D32" s="9"/>
      <c r="E32" s="9"/>
      <c r="F32" s="9"/>
      <c r="G32" s="9"/>
      <c r="H32" s="9"/>
      <c r="I32" s="3"/>
      <c r="J32" s="3"/>
      <c r="K32" s="118" t="str">
        <f t="shared" si="3"/>
        <v/>
      </c>
      <c r="T32" s="9"/>
      <c r="U32" s="119"/>
      <c r="V32" s="119"/>
      <c r="W32" s="119"/>
      <c r="X32" s="119"/>
      <c r="Y32" s="119"/>
      <c r="Z32" s="3"/>
      <c r="AA32" s="3"/>
      <c r="AB32" s="125"/>
      <c r="AC32" s="3"/>
      <c r="AH32" s="3"/>
      <c r="AI32" s="3"/>
      <c r="AJ32" s="3"/>
      <c r="AK32" s="3"/>
      <c r="AL32" s="3"/>
      <c r="AM32" s="3"/>
    </row>
    <row r="33" spans="1:39" ht="11.25" customHeight="1" x14ac:dyDescent="0.25">
      <c r="A33" s="3"/>
      <c r="B33" s="3"/>
      <c r="C33" s="9"/>
      <c r="D33" s="9"/>
      <c r="E33" s="9"/>
      <c r="F33" s="9"/>
      <c r="G33" s="9"/>
      <c r="H33" s="9"/>
      <c r="I33" s="3"/>
      <c r="J33" s="3"/>
      <c r="K33" s="118" t="str">
        <f t="shared" si="3"/>
        <v/>
      </c>
      <c r="T33" s="9"/>
      <c r="U33" s="119"/>
      <c r="V33" s="119"/>
      <c r="W33" s="119"/>
      <c r="X33" s="119"/>
      <c r="Y33" s="119"/>
      <c r="Z33" s="3"/>
      <c r="AA33" s="3"/>
      <c r="AB33" s="125"/>
      <c r="AC33" s="3"/>
      <c r="AH33" s="3"/>
      <c r="AI33" s="3"/>
      <c r="AJ33" s="3"/>
      <c r="AK33" s="3"/>
      <c r="AL33" s="3"/>
      <c r="AM33" s="3"/>
    </row>
    <row r="34" spans="1:39" ht="11.25" customHeight="1" x14ac:dyDescent="0.25">
      <c r="A34" s="3"/>
      <c r="B34" s="3"/>
      <c r="C34" s="9"/>
      <c r="D34" s="9"/>
      <c r="E34" s="9"/>
      <c r="F34" s="9"/>
      <c r="G34" s="9"/>
      <c r="H34" s="9"/>
      <c r="I34" s="3"/>
      <c r="J34" s="3"/>
      <c r="K34" s="118" t="str">
        <f t="shared" si="3"/>
        <v/>
      </c>
      <c r="T34" s="9"/>
      <c r="U34" s="119"/>
      <c r="V34" s="119"/>
      <c r="W34" s="119"/>
      <c r="X34" s="119"/>
      <c r="Y34" s="119"/>
      <c r="Z34" s="3"/>
      <c r="AA34" s="3"/>
      <c r="AB34" s="125"/>
      <c r="AC34" s="3"/>
      <c r="AH34" s="3"/>
      <c r="AI34" s="3"/>
      <c r="AJ34" s="3"/>
      <c r="AK34" s="3"/>
      <c r="AL34" s="3"/>
      <c r="AM34" s="3"/>
    </row>
    <row r="35" spans="1:39" ht="11.25" customHeight="1" x14ac:dyDescent="0.25">
      <c r="A35" s="3"/>
      <c r="B35" s="3"/>
      <c r="C35" s="9"/>
      <c r="D35" s="9"/>
      <c r="E35" s="9"/>
      <c r="F35" s="9"/>
      <c r="G35" s="9"/>
      <c r="H35" s="9"/>
      <c r="I35" s="3"/>
      <c r="J35" s="3"/>
      <c r="K35" s="118" t="str">
        <f t="shared" si="3"/>
        <v/>
      </c>
      <c r="T35" s="9"/>
      <c r="U35" s="119"/>
      <c r="V35" s="119"/>
      <c r="W35" s="119"/>
      <c r="X35" s="119"/>
      <c r="Y35" s="119"/>
      <c r="Z35" s="3"/>
      <c r="AA35" s="3"/>
      <c r="AB35" s="125"/>
      <c r="AC35" s="3"/>
      <c r="AH35" s="3"/>
      <c r="AI35" s="3"/>
      <c r="AJ35" s="3"/>
      <c r="AK35" s="3"/>
      <c r="AL35" s="3"/>
      <c r="AM35" s="3"/>
    </row>
    <row r="36" spans="1:39" ht="11.25" customHeight="1" x14ac:dyDescent="0.25">
      <c r="A36" s="3"/>
      <c r="B36" s="3"/>
      <c r="C36" s="9"/>
      <c r="D36" s="9"/>
      <c r="E36" s="9"/>
      <c r="F36" s="9"/>
      <c r="G36" s="9"/>
      <c r="H36" s="9"/>
      <c r="I36" s="3"/>
      <c r="J36" s="3"/>
      <c r="K36" s="118" t="str">
        <f t="shared" si="3"/>
        <v/>
      </c>
      <c r="T36" s="9"/>
      <c r="U36" s="3"/>
      <c r="V36" s="3"/>
      <c r="W36" s="3"/>
      <c r="X36" s="3"/>
      <c r="Y36" s="3"/>
      <c r="Z36" s="3"/>
      <c r="AA36" s="3"/>
      <c r="AB36" s="125"/>
      <c r="AC36" s="3"/>
      <c r="AH36" s="3"/>
      <c r="AI36" s="3"/>
      <c r="AJ36" s="3"/>
      <c r="AK36" s="3"/>
      <c r="AL36" s="3"/>
      <c r="AM36" s="3"/>
    </row>
    <row r="37" spans="1:39" ht="11.25" customHeight="1" x14ac:dyDescent="0.25">
      <c r="A37" s="3"/>
      <c r="B37" s="3"/>
      <c r="C37" s="9"/>
      <c r="D37" s="9"/>
      <c r="E37" s="9"/>
      <c r="F37" s="9"/>
      <c r="G37" s="9"/>
      <c r="H37" s="9"/>
      <c r="I37" s="3"/>
      <c r="J37" s="3"/>
      <c r="K37" s="118" t="str">
        <f t="shared" si="3"/>
        <v/>
      </c>
      <c r="T37" s="9"/>
      <c r="U37" s="3"/>
      <c r="V37" s="3"/>
      <c r="W37" s="3"/>
      <c r="X37" s="3"/>
      <c r="Y37" s="3"/>
      <c r="Z37" s="3"/>
      <c r="AA37" s="3"/>
      <c r="AB37" s="125"/>
      <c r="AC37" s="3"/>
      <c r="AH37" s="3"/>
      <c r="AI37" s="3"/>
      <c r="AJ37" s="3"/>
      <c r="AK37" s="3"/>
      <c r="AL37" s="3"/>
      <c r="AM37" s="3"/>
    </row>
    <row r="38" spans="1:39" ht="11.25" customHeight="1" x14ac:dyDescent="0.25">
      <c r="A38" s="3"/>
      <c r="B38" s="3"/>
      <c r="C38" s="9"/>
      <c r="D38" s="9"/>
      <c r="E38" s="9"/>
      <c r="F38" s="9"/>
      <c r="G38" s="9"/>
      <c r="H38" s="9"/>
      <c r="I38" s="3"/>
      <c r="J38" s="3"/>
      <c r="K38" s="118" t="str">
        <f t="shared" si="3"/>
        <v/>
      </c>
      <c r="T38" s="9"/>
      <c r="U38" s="3"/>
      <c r="V38" s="3"/>
      <c r="W38" s="3"/>
      <c r="X38" s="3"/>
      <c r="Y38" s="3"/>
      <c r="Z38" s="3"/>
      <c r="AA38" s="3"/>
      <c r="AB38" s="125"/>
      <c r="AC38" s="3"/>
      <c r="AD38" s="3"/>
      <c r="AE38" s="3"/>
      <c r="AF38" s="3"/>
      <c r="AG38" s="137"/>
      <c r="AH38" s="3"/>
      <c r="AI38" s="3"/>
      <c r="AJ38" s="3"/>
      <c r="AK38" s="3"/>
      <c r="AL38" s="3"/>
      <c r="AM38" s="3"/>
    </row>
    <row r="39" spans="1:39" ht="11.25" customHeight="1" x14ac:dyDescent="0.25">
      <c r="A39" s="3"/>
      <c r="B39" s="3"/>
      <c r="C39" s="9"/>
      <c r="D39" s="9"/>
      <c r="E39" s="9"/>
      <c r="F39" s="9"/>
      <c r="G39" s="9"/>
      <c r="H39" s="9"/>
      <c r="I39" s="3"/>
      <c r="J39" s="3"/>
      <c r="K39" s="118" t="str">
        <f t="shared" si="3"/>
        <v/>
      </c>
      <c r="T39" s="9"/>
      <c r="U39" s="3"/>
      <c r="V39" s="3"/>
      <c r="W39" s="3"/>
      <c r="X39" s="3"/>
      <c r="Y39" s="3"/>
      <c r="Z39" s="3"/>
      <c r="AA39" s="3"/>
      <c r="AB39" s="125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spans="1:39" ht="11.25" customHeight="1" x14ac:dyDescent="0.25">
      <c r="A40" s="3"/>
      <c r="B40" s="3"/>
      <c r="C40" s="9"/>
      <c r="D40" s="9"/>
      <c r="E40" s="9"/>
      <c r="F40" s="9"/>
      <c r="G40" s="9"/>
      <c r="H40" s="9"/>
      <c r="I40" s="3"/>
      <c r="J40" s="3"/>
      <c r="K40" s="118" t="str">
        <f t="shared" si="3"/>
        <v/>
      </c>
      <c r="T40" s="9"/>
      <c r="U40" s="3"/>
      <c r="V40" s="3"/>
      <c r="W40" s="3"/>
      <c r="X40" s="3"/>
      <c r="Y40" s="3"/>
      <c r="Z40" s="3"/>
      <c r="AA40" s="3"/>
      <c r="AB40" s="125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</row>
    <row r="41" spans="1:39" ht="11.25" customHeight="1" x14ac:dyDescent="0.25">
      <c r="A41" s="3"/>
      <c r="B41" s="3"/>
      <c r="C41" s="9"/>
      <c r="D41" s="9"/>
      <c r="E41" s="9"/>
      <c r="F41" s="9"/>
      <c r="G41" s="9"/>
      <c r="H41" s="9"/>
      <c r="I41" s="3"/>
      <c r="J41" s="3"/>
      <c r="K41" s="118" t="str">
        <f t="shared" si="3"/>
        <v/>
      </c>
      <c r="T41" s="9"/>
      <c r="U41" s="3"/>
      <c r="V41" s="3"/>
      <c r="W41" s="3"/>
      <c r="X41" s="3"/>
      <c r="Y41" s="3"/>
      <c r="Z41" s="3"/>
      <c r="AA41" s="3"/>
      <c r="AB41" s="125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</row>
    <row r="42" spans="1:39" ht="11.25" customHeight="1" x14ac:dyDescent="0.25">
      <c r="A42" s="3"/>
      <c r="I42" s="3"/>
      <c r="J42" s="3"/>
      <c r="K42" s="118" t="str">
        <f t="shared" si="3"/>
        <v/>
      </c>
      <c r="T42" s="9"/>
      <c r="U42" s="3"/>
      <c r="V42" s="3"/>
      <c r="W42" s="3"/>
      <c r="X42" s="3"/>
      <c r="Y42" s="3"/>
      <c r="Z42" s="3"/>
      <c r="AA42" s="3"/>
      <c r="AB42" s="125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</row>
    <row r="43" spans="1:39" ht="11.25" customHeight="1" x14ac:dyDescent="0.25">
      <c r="A43" s="3"/>
      <c r="I43" s="3"/>
      <c r="J43" s="3"/>
      <c r="K43" s="118" t="str">
        <f t="shared" si="3"/>
        <v/>
      </c>
      <c r="T43" s="9"/>
      <c r="U43" s="3"/>
      <c r="V43" s="3"/>
      <c r="W43" s="3"/>
      <c r="X43" s="3"/>
      <c r="Y43" s="3"/>
      <c r="Z43" s="3"/>
      <c r="AA43" s="3"/>
      <c r="AB43" s="125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</row>
    <row r="44" spans="1:39" ht="11.25" customHeight="1" x14ac:dyDescent="0.25">
      <c r="A44" s="3"/>
      <c r="I44" s="3"/>
      <c r="J44" s="3"/>
      <c r="K44" s="118" t="str">
        <f t="shared" si="3"/>
        <v/>
      </c>
      <c r="T44" s="9"/>
      <c r="U44" s="3"/>
      <c r="V44" s="3"/>
      <c r="W44" s="3"/>
      <c r="X44" s="3"/>
      <c r="Y44" s="3"/>
      <c r="Z44" s="3"/>
      <c r="AA44" s="3"/>
      <c r="AB44" s="125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</row>
    <row r="45" spans="1:39" ht="11.25" customHeight="1" x14ac:dyDescent="0.25">
      <c r="A45" s="3"/>
      <c r="I45" s="3"/>
      <c r="J45" s="3"/>
      <c r="K45" s="118" t="str">
        <f t="shared" si="3"/>
        <v/>
      </c>
      <c r="T45" s="9"/>
      <c r="U45" s="3"/>
      <c r="V45" s="3"/>
      <c r="W45" s="3"/>
      <c r="X45" s="3"/>
      <c r="Y45" s="3"/>
      <c r="Z45" s="3"/>
      <c r="AA45" s="3"/>
      <c r="AB45" s="125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</row>
    <row r="46" spans="1:39" ht="11.25" customHeight="1" x14ac:dyDescent="0.25">
      <c r="A46" s="3"/>
      <c r="I46" s="3"/>
      <c r="J46" s="3"/>
      <c r="K46" s="118" t="str">
        <f t="shared" si="3"/>
        <v/>
      </c>
      <c r="T46" s="9"/>
      <c r="U46" s="3"/>
      <c r="V46" s="3"/>
      <c r="W46" s="3"/>
      <c r="X46" s="3"/>
      <c r="Y46" s="3"/>
      <c r="Z46" s="3"/>
      <c r="AA46" s="3"/>
      <c r="AB46" s="125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</row>
    <row r="47" spans="1:39" ht="11.25" customHeight="1" x14ac:dyDescent="0.25">
      <c r="A47" s="3"/>
      <c r="I47" s="3"/>
      <c r="J47" s="3"/>
      <c r="K47" s="118" t="str">
        <f t="shared" si="3"/>
        <v/>
      </c>
      <c r="T47" s="9"/>
      <c r="U47" s="3"/>
      <c r="V47" s="3"/>
      <c r="W47" s="3"/>
      <c r="X47" s="3"/>
      <c r="Y47" s="3"/>
      <c r="Z47" s="3"/>
      <c r="AA47" s="3"/>
      <c r="AB47" s="125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</row>
    <row r="48" spans="1:39" ht="11.25" customHeight="1" x14ac:dyDescent="0.25">
      <c r="A48" s="3"/>
      <c r="I48" s="3"/>
      <c r="J48" s="3"/>
      <c r="K48" s="118" t="str">
        <f t="shared" si="3"/>
        <v/>
      </c>
      <c r="T48" s="9"/>
      <c r="U48" s="125"/>
      <c r="V48" s="125"/>
      <c r="W48" s="125"/>
      <c r="X48" s="125"/>
      <c r="Y48" s="125"/>
      <c r="Z48" s="125"/>
      <c r="AA48" s="125"/>
      <c r="AB48" s="125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</row>
    <row r="49" spans="1:39" ht="11.25" customHeight="1" x14ac:dyDescent="0.25">
      <c r="A49" s="3"/>
      <c r="I49" s="3"/>
      <c r="J49" s="3"/>
      <c r="K49" s="118" t="str">
        <f t="shared" si="3"/>
        <v/>
      </c>
      <c r="T49" s="9"/>
      <c r="U49" s="125"/>
      <c r="V49" s="125"/>
      <c r="W49" s="125"/>
      <c r="X49" s="125"/>
      <c r="Y49" s="125"/>
      <c r="Z49" s="125"/>
      <c r="AA49" s="125"/>
      <c r="AB49" s="125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</row>
    <row r="50" spans="1:39" ht="11.25" customHeight="1" x14ac:dyDescent="0.25">
      <c r="A50" s="3"/>
      <c r="I50" s="3"/>
      <c r="J50" s="3"/>
      <c r="K50" s="118" t="str">
        <f t="shared" si="3"/>
        <v/>
      </c>
      <c r="T50" s="9"/>
      <c r="U50" s="125"/>
      <c r="V50" s="125"/>
      <c r="W50" s="125"/>
      <c r="X50" s="125"/>
      <c r="Y50" s="125"/>
      <c r="Z50" s="125"/>
      <c r="AA50" s="125"/>
      <c r="AB50" s="125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</row>
    <row r="51" spans="1:39" ht="11.25" customHeight="1" x14ac:dyDescent="0.25">
      <c r="A51" s="3"/>
      <c r="I51" s="3"/>
      <c r="J51" s="3"/>
      <c r="K51" s="118" t="str">
        <f t="shared" si="3"/>
        <v/>
      </c>
      <c r="T51" s="9"/>
      <c r="U51" s="125"/>
      <c r="V51" s="125"/>
      <c r="W51" s="125"/>
      <c r="X51" s="125"/>
      <c r="Y51" s="125"/>
      <c r="Z51" s="125"/>
      <c r="AA51" s="125"/>
      <c r="AB51" s="125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</row>
    <row r="52" spans="1:39" ht="11.25" customHeight="1" x14ac:dyDescent="0.25">
      <c r="A52" s="3"/>
      <c r="I52" s="3"/>
      <c r="J52" s="3"/>
      <c r="K52" s="118" t="str">
        <f t="shared" si="3"/>
        <v/>
      </c>
      <c r="T52" s="9"/>
      <c r="U52" s="125"/>
      <c r="V52" s="125"/>
      <c r="W52" s="125"/>
      <c r="X52" s="125"/>
      <c r="Y52" s="125"/>
      <c r="Z52" s="125"/>
      <c r="AA52" s="125"/>
      <c r="AB52" s="125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</row>
    <row r="53" spans="1:39" ht="11.25" customHeight="1" x14ac:dyDescent="0.25">
      <c r="A53" s="3"/>
      <c r="I53" s="3"/>
      <c r="J53" s="3"/>
      <c r="K53" s="118" t="str">
        <f t="shared" si="3"/>
        <v/>
      </c>
      <c r="T53" s="9"/>
      <c r="U53" s="125"/>
      <c r="V53" s="125"/>
      <c r="W53" s="125"/>
      <c r="X53" s="125"/>
      <c r="Y53" s="125"/>
      <c r="Z53" s="125"/>
      <c r="AA53" s="125"/>
      <c r="AB53" s="125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</row>
    <row r="54" spans="1:39" ht="11.25" customHeight="1" x14ac:dyDescent="0.25">
      <c r="A54" s="3"/>
      <c r="I54" s="3"/>
      <c r="J54" s="3"/>
      <c r="K54" s="118" t="str">
        <f t="shared" si="3"/>
        <v/>
      </c>
      <c r="T54" s="9"/>
      <c r="U54" s="125"/>
      <c r="V54" s="125"/>
      <c r="W54" s="125"/>
      <c r="X54" s="125"/>
      <c r="Y54" s="125"/>
      <c r="Z54" s="125"/>
      <c r="AA54" s="125"/>
      <c r="AB54" s="125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</row>
    <row r="55" spans="1:39" ht="11.25" customHeight="1" x14ac:dyDescent="0.25">
      <c r="A55" s="3"/>
      <c r="I55" s="3"/>
      <c r="J55" s="3"/>
      <c r="K55" s="118" t="str">
        <f t="shared" si="3"/>
        <v/>
      </c>
      <c r="T55" s="9"/>
      <c r="U55" s="125"/>
      <c r="V55" s="125"/>
      <c r="W55" s="125"/>
      <c r="X55" s="125"/>
      <c r="Y55" s="125"/>
      <c r="Z55" s="125"/>
      <c r="AA55" s="125"/>
      <c r="AB55" s="125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</row>
    <row r="56" spans="1:39" ht="11.25" customHeight="1" x14ac:dyDescent="0.25">
      <c r="A56" s="3"/>
      <c r="I56" s="3"/>
      <c r="J56" s="3"/>
      <c r="K56" s="118" t="str">
        <f t="shared" si="3"/>
        <v/>
      </c>
      <c r="T56" s="9"/>
      <c r="U56" s="125"/>
      <c r="V56" s="125"/>
      <c r="W56" s="125"/>
      <c r="X56" s="125"/>
      <c r="Y56" s="125"/>
      <c r="Z56" s="125"/>
      <c r="AA56" s="125"/>
      <c r="AB56" s="125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</row>
    <row r="57" spans="1:39" ht="11.25" customHeight="1" x14ac:dyDescent="0.25">
      <c r="A57" s="3"/>
      <c r="I57" s="3"/>
      <c r="J57" s="3"/>
      <c r="K57" s="118" t="str">
        <f t="shared" si="3"/>
        <v/>
      </c>
      <c r="T57" s="9"/>
      <c r="U57" s="125"/>
      <c r="V57" s="125"/>
      <c r="W57" s="125"/>
      <c r="X57" s="125"/>
      <c r="Y57" s="125"/>
      <c r="Z57" s="125"/>
      <c r="AA57" s="125"/>
      <c r="AB57" s="125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</row>
    <row r="58" spans="1:39" ht="11.25" customHeight="1" x14ac:dyDescent="0.25">
      <c r="A58" s="3"/>
      <c r="I58" s="3"/>
      <c r="J58" s="3"/>
      <c r="K58" s="118" t="str">
        <f t="shared" si="3"/>
        <v/>
      </c>
      <c r="T58" s="9"/>
      <c r="U58" s="125"/>
      <c r="V58" s="125"/>
      <c r="W58" s="125"/>
      <c r="X58" s="125"/>
      <c r="Y58" s="125"/>
      <c r="Z58" s="125"/>
      <c r="AA58" s="125"/>
      <c r="AB58" s="125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</row>
    <row r="59" spans="1:39" ht="11.25" customHeight="1" x14ac:dyDescent="0.25">
      <c r="A59" s="3"/>
      <c r="I59" s="3"/>
      <c r="J59" s="3"/>
      <c r="K59" s="118" t="str">
        <f t="shared" si="3"/>
        <v/>
      </c>
      <c r="T59" s="9"/>
      <c r="U59" s="125"/>
      <c r="V59" s="125"/>
      <c r="W59" s="125"/>
      <c r="X59" s="125"/>
      <c r="Y59" s="125"/>
      <c r="Z59" s="125"/>
      <c r="AA59" s="125"/>
      <c r="AB59" s="125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</row>
    <row r="60" spans="1:39" ht="11.25" customHeight="1" x14ac:dyDescent="0.25">
      <c r="A60" s="3"/>
      <c r="I60" s="3"/>
      <c r="J60" s="3"/>
      <c r="K60" s="118" t="str">
        <f t="shared" si="3"/>
        <v/>
      </c>
      <c r="T60" s="9"/>
      <c r="U60" s="125"/>
      <c r="V60" s="125"/>
      <c r="W60" s="125"/>
      <c r="X60" s="125"/>
      <c r="Y60" s="125"/>
      <c r="Z60" s="125"/>
      <c r="AA60" s="125"/>
      <c r="AB60" s="125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</row>
    <row r="61" spans="1:39" ht="11.25" customHeight="1" x14ac:dyDescent="0.25">
      <c r="A61" s="3"/>
      <c r="I61" s="3"/>
      <c r="J61" s="3"/>
      <c r="K61" s="118" t="str">
        <f t="shared" si="3"/>
        <v/>
      </c>
      <c r="T61" s="9"/>
      <c r="U61" s="125"/>
      <c r="V61" s="125"/>
      <c r="W61" s="125"/>
      <c r="X61" s="125"/>
      <c r="Y61" s="125"/>
      <c r="Z61" s="125"/>
      <c r="AA61" s="125"/>
      <c r="AB61" s="125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</row>
    <row r="62" spans="1:39" ht="11.25" customHeight="1" x14ac:dyDescent="0.25">
      <c r="A62" s="3"/>
      <c r="I62" s="3"/>
      <c r="J62" s="3"/>
      <c r="K62" s="118" t="str">
        <f t="shared" si="3"/>
        <v/>
      </c>
      <c r="T62" s="9"/>
      <c r="U62" s="125"/>
      <c r="V62" s="125"/>
      <c r="W62" s="125"/>
      <c r="X62" s="125"/>
      <c r="Y62" s="125"/>
      <c r="Z62" s="125"/>
      <c r="AA62" s="125"/>
      <c r="AB62" s="125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</row>
    <row r="63" spans="1:39" ht="11.25" customHeight="1" x14ac:dyDescent="0.25">
      <c r="A63" s="3"/>
      <c r="I63" s="3"/>
      <c r="J63" s="3"/>
      <c r="K63" s="118" t="str">
        <f t="shared" si="3"/>
        <v/>
      </c>
      <c r="T63" s="9"/>
      <c r="U63" s="125"/>
      <c r="V63" s="125"/>
      <c r="W63" s="125"/>
      <c r="X63" s="125"/>
      <c r="Y63" s="125"/>
      <c r="Z63" s="125"/>
      <c r="AA63" s="125"/>
      <c r="AB63" s="125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</row>
    <row r="64" spans="1:39" ht="11.25" customHeight="1" x14ac:dyDescent="0.25">
      <c r="A64" s="3"/>
      <c r="I64" s="3"/>
      <c r="J64" s="3"/>
      <c r="K64" s="118" t="str">
        <f t="shared" si="3"/>
        <v/>
      </c>
      <c r="T64" s="9"/>
      <c r="U64" s="125"/>
      <c r="V64" s="125"/>
      <c r="W64" s="125"/>
      <c r="X64" s="125"/>
      <c r="Y64" s="125"/>
      <c r="Z64" s="125"/>
      <c r="AA64" s="125"/>
      <c r="AB64" s="125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</row>
    <row r="65" spans="1:39" ht="11.25" customHeight="1" x14ac:dyDescent="0.25">
      <c r="A65" s="3"/>
      <c r="I65" s="3"/>
      <c r="J65" s="3"/>
      <c r="K65" s="118" t="str">
        <f t="shared" si="3"/>
        <v/>
      </c>
      <c r="T65" s="9"/>
      <c r="U65" s="125"/>
      <c r="V65" s="125"/>
      <c r="W65" s="125"/>
      <c r="X65" s="125"/>
      <c r="Y65" s="125"/>
      <c r="Z65" s="125"/>
      <c r="AA65" s="125"/>
      <c r="AB65" s="125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</row>
    <row r="66" spans="1:39" ht="11.25" customHeight="1" x14ac:dyDescent="0.25">
      <c r="A66" s="3"/>
      <c r="I66" s="3"/>
      <c r="J66" s="3"/>
      <c r="K66" s="118" t="str">
        <f t="shared" si="3"/>
        <v/>
      </c>
      <c r="T66" s="9"/>
      <c r="U66" s="125"/>
      <c r="V66" s="125"/>
      <c r="W66" s="125"/>
      <c r="X66" s="125"/>
      <c r="Y66" s="125"/>
      <c r="Z66" s="125"/>
      <c r="AA66" s="125"/>
      <c r="AB66" s="125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</row>
    <row r="67" spans="1:39" ht="11.25" customHeight="1" x14ac:dyDescent="0.25">
      <c r="A67" s="3"/>
      <c r="I67" s="3"/>
      <c r="J67" s="3"/>
      <c r="K67" s="118" t="str">
        <f t="shared" si="3"/>
        <v/>
      </c>
      <c r="T67" s="9"/>
      <c r="U67" s="125"/>
      <c r="V67" s="125"/>
      <c r="W67" s="125"/>
      <c r="X67" s="125"/>
      <c r="Y67" s="125"/>
      <c r="Z67" s="125"/>
      <c r="AA67" s="125"/>
      <c r="AB67" s="125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</row>
    <row r="68" spans="1:39" ht="11.25" customHeight="1" x14ac:dyDescent="0.25">
      <c r="A68" s="3"/>
      <c r="I68" s="3"/>
      <c r="J68" s="3"/>
      <c r="K68" s="118" t="str">
        <f t="shared" si="3"/>
        <v/>
      </c>
      <c r="T68" s="9"/>
      <c r="U68" s="125"/>
      <c r="V68" s="125"/>
      <c r="W68" s="125"/>
      <c r="X68" s="125"/>
      <c r="Y68" s="125"/>
      <c r="Z68" s="125"/>
      <c r="AA68" s="125"/>
      <c r="AB68" s="125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</row>
    <row r="69" spans="1:39" ht="11.25" customHeight="1" x14ac:dyDescent="0.25">
      <c r="A69" s="3"/>
      <c r="I69" s="3"/>
      <c r="J69" s="3"/>
      <c r="K69" s="118" t="str">
        <f t="shared" si="3"/>
        <v/>
      </c>
      <c r="T69" s="9"/>
      <c r="U69" s="125"/>
      <c r="V69" s="125"/>
      <c r="W69" s="125"/>
      <c r="X69" s="125"/>
      <c r="Y69" s="125"/>
      <c r="Z69" s="125"/>
      <c r="AA69" s="125"/>
      <c r="AB69" s="125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</row>
    <row r="70" spans="1:39" ht="11.25" customHeight="1" x14ac:dyDescent="0.25">
      <c r="A70" s="3"/>
      <c r="I70" s="3"/>
      <c r="J70" s="3"/>
      <c r="K70" s="118" t="str">
        <f t="shared" si="3"/>
        <v/>
      </c>
      <c r="T70" s="9"/>
      <c r="U70" s="125"/>
      <c r="V70" s="125"/>
      <c r="W70" s="125"/>
      <c r="X70" s="125"/>
      <c r="Y70" s="125"/>
      <c r="Z70" s="125"/>
      <c r="AA70" s="125"/>
      <c r="AB70" s="125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</row>
    <row r="71" spans="1:39" ht="11.25" customHeight="1" x14ac:dyDescent="0.25">
      <c r="A71" s="3"/>
      <c r="I71" s="3"/>
      <c r="J71" s="3"/>
      <c r="K71" s="118" t="str">
        <f t="shared" si="3"/>
        <v/>
      </c>
      <c r="T71" s="9"/>
      <c r="U71" s="125"/>
      <c r="V71" s="125"/>
      <c r="W71" s="125"/>
      <c r="X71" s="125"/>
      <c r="Y71" s="125"/>
      <c r="Z71" s="125"/>
      <c r="AA71" s="125"/>
      <c r="AB71" s="125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</row>
    <row r="72" spans="1:39" ht="11.25" customHeight="1" x14ac:dyDescent="0.25">
      <c r="A72" s="3"/>
      <c r="I72" s="3"/>
      <c r="J72" s="3"/>
      <c r="K72" s="118" t="str">
        <f t="shared" si="3"/>
        <v/>
      </c>
      <c r="T72" s="9"/>
      <c r="U72" s="125"/>
      <c r="V72" s="125"/>
      <c r="W72" s="125"/>
      <c r="X72" s="125"/>
      <c r="Y72" s="125"/>
      <c r="Z72" s="125"/>
      <c r="AA72" s="125"/>
      <c r="AB72" s="125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</row>
    <row r="73" spans="1:39" ht="11.25" customHeight="1" x14ac:dyDescent="0.25">
      <c r="A73" s="3"/>
      <c r="I73" s="3"/>
      <c r="J73" s="3"/>
      <c r="K73" s="118" t="str">
        <f t="shared" si="3"/>
        <v/>
      </c>
      <c r="T73" s="9"/>
      <c r="U73" s="125"/>
      <c r="V73" s="125"/>
      <c r="W73" s="125"/>
      <c r="X73" s="125"/>
      <c r="Y73" s="125"/>
      <c r="Z73" s="125"/>
      <c r="AA73" s="125"/>
      <c r="AB73" s="125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</row>
    <row r="74" spans="1:39" ht="11.25" customHeight="1" x14ac:dyDescent="0.25">
      <c r="A74" s="3"/>
      <c r="I74" s="3"/>
      <c r="J74" s="3"/>
      <c r="K74" s="118" t="str">
        <f t="shared" si="3"/>
        <v/>
      </c>
      <c r="T74" s="9"/>
      <c r="U74" s="125"/>
      <c r="V74" s="125"/>
      <c r="W74" s="125"/>
      <c r="X74" s="125"/>
      <c r="Y74" s="125"/>
      <c r="Z74" s="125"/>
      <c r="AA74" s="125"/>
      <c r="AB74" s="125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</row>
    <row r="75" spans="1:39" ht="11.25" customHeight="1" x14ac:dyDescent="0.25">
      <c r="A75" s="3"/>
      <c r="I75" s="3"/>
      <c r="J75" s="3"/>
      <c r="K75" s="118" t="str">
        <f t="shared" si="3"/>
        <v/>
      </c>
      <c r="T75" s="9"/>
      <c r="U75" s="125"/>
      <c r="V75" s="125"/>
      <c r="W75" s="125"/>
      <c r="X75" s="125"/>
      <c r="Y75" s="125"/>
      <c r="Z75" s="125"/>
      <c r="AA75" s="125"/>
      <c r="AB75" s="125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</row>
    <row r="76" spans="1:39" ht="11.25" customHeight="1" x14ac:dyDescent="0.25">
      <c r="A76" s="3"/>
      <c r="I76" s="3"/>
      <c r="J76" s="3"/>
      <c r="K76" s="118" t="str">
        <f t="shared" si="3"/>
        <v/>
      </c>
      <c r="T76" s="9"/>
      <c r="U76" s="125"/>
      <c r="V76" s="125"/>
      <c r="W76" s="125"/>
      <c r="X76" s="125"/>
      <c r="Y76" s="125"/>
      <c r="Z76" s="125"/>
      <c r="AA76" s="125"/>
      <c r="AB76" s="125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</row>
    <row r="77" spans="1:39" ht="11.25" customHeight="1" x14ac:dyDescent="0.25">
      <c r="A77" s="3"/>
      <c r="I77" s="3"/>
      <c r="J77" s="3"/>
      <c r="K77" s="118" t="str">
        <f t="shared" si="3"/>
        <v/>
      </c>
      <c r="T77" s="9"/>
      <c r="U77" s="125"/>
      <c r="V77" s="125"/>
      <c r="W77" s="125"/>
      <c r="X77" s="125"/>
      <c r="Y77" s="125"/>
      <c r="Z77" s="125"/>
      <c r="AA77" s="125"/>
      <c r="AB77" s="125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</row>
    <row r="78" spans="1:39" ht="11.25" customHeight="1" x14ac:dyDescent="0.25">
      <c r="A78" s="3"/>
      <c r="I78" s="3"/>
      <c r="J78" s="3"/>
      <c r="K78" s="118" t="str">
        <f t="shared" si="3"/>
        <v/>
      </c>
      <c r="T78" s="9"/>
      <c r="U78" s="125"/>
      <c r="V78" s="125"/>
      <c r="W78" s="125"/>
      <c r="X78" s="125"/>
      <c r="Y78" s="125"/>
      <c r="Z78" s="125"/>
      <c r="AA78" s="125"/>
      <c r="AB78" s="125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</row>
    <row r="79" spans="1:39" ht="11.25" customHeight="1" x14ac:dyDescent="0.25">
      <c r="A79" s="3"/>
      <c r="I79" s="3"/>
      <c r="J79" s="3"/>
      <c r="K79" s="118" t="str">
        <f t="shared" si="3"/>
        <v/>
      </c>
      <c r="T79" s="9"/>
      <c r="U79" s="125"/>
      <c r="V79" s="125"/>
      <c r="W79" s="125"/>
      <c r="X79" s="125"/>
      <c r="Y79" s="125"/>
      <c r="Z79" s="125"/>
      <c r="AA79" s="125"/>
      <c r="AB79" s="125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</row>
    <row r="80" spans="1:39" ht="11.25" customHeight="1" x14ac:dyDescent="0.25">
      <c r="A80" s="3"/>
      <c r="I80" s="3"/>
      <c r="J80" s="3"/>
      <c r="K80" s="118" t="str">
        <f t="shared" si="3"/>
        <v/>
      </c>
      <c r="T80" s="9"/>
      <c r="U80" s="125"/>
      <c r="V80" s="125"/>
      <c r="W80" s="125"/>
      <c r="X80" s="125"/>
      <c r="Y80" s="125"/>
      <c r="Z80" s="125"/>
      <c r="AA80" s="125"/>
      <c r="AB80" s="125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</row>
    <row r="81" spans="1:39" ht="11.25" customHeight="1" x14ac:dyDescent="0.25">
      <c r="A81" s="3"/>
      <c r="I81" s="3"/>
      <c r="J81" s="3"/>
      <c r="K81" s="118" t="str">
        <f t="shared" si="3"/>
        <v/>
      </c>
      <c r="T81" s="9"/>
      <c r="U81" s="125"/>
      <c r="V81" s="125"/>
      <c r="W81" s="125"/>
      <c r="X81" s="125"/>
      <c r="Y81" s="125"/>
      <c r="Z81" s="125"/>
      <c r="AA81" s="125"/>
      <c r="AB81" s="125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</row>
    <row r="82" spans="1:39" ht="11.25" customHeight="1" x14ac:dyDescent="0.25">
      <c r="A82" s="3"/>
      <c r="I82" s="3"/>
      <c r="J82" s="3"/>
      <c r="K82" s="118" t="str">
        <f t="shared" si="3"/>
        <v/>
      </c>
      <c r="T82" s="9"/>
      <c r="U82" s="125"/>
      <c r="V82" s="125"/>
      <c r="W82" s="125"/>
      <c r="X82" s="125"/>
      <c r="Y82" s="125"/>
      <c r="Z82" s="125"/>
      <c r="AA82" s="125"/>
      <c r="AB82" s="125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</row>
    <row r="83" spans="1:39" ht="11.25" customHeight="1" x14ac:dyDescent="0.25">
      <c r="A83" s="3"/>
      <c r="I83" s="3"/>
      <c r="J83" s="3"/>
      <c r="K83" s="118" t="str">
        <f t="shared" si="3"/>
        <v/>
      </c>
      <c r="T83" s="9"/>
      <c r="U83" s="125"/>
      <c r="V83" s="125"/>
      <c r="W83" s="125"/>
      <c r="X83" s="125"/>
      <c r="Y83" s="125"/>
      <c r="Z83" s="125"/>
      <c r="AA83" s="125"/>
      <c r="AB83" s="125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</row>
    <row r="84" spans="1:39" ht="11.25" customHeight="1" x14ac:dyDescent="0.25">
      <c r="A84" s="3"/>
      <c r="I84" s="3"/>
      <c r="J84" s="3"/>
      <c r="K84" s="118" t="str">
        <f t="shared" si="3"/>
        <v/>
      </c>
      <c r="T84" s="9"/>
      <c r="U84" s="125"/>
      <c r="V84" s="125"/>
      <c r="W84" s="125"/>
      <c r="X84" s="125"/>
      <c r="Y84" s="125"/>
      <c r="Z84" s="125"/>
      <c r="AA84" s="125"/>
      <c r="AB84" s="125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</row>
    <row r="85" spans="1:39" ht="11.25" customHeight="1" x14ac:dyDescent="0.25">
      <c r="A85" s="3"/>
      <c r="I85" s="3"/>
      <c r="J85" s="3"/>
      <c r="K85" s="118" t="str">
        <f t="shared" si="3"/>
        <v/>
      </c>
      <c r="T85" s="9"/>
      <c r="U85" s="125"/>
      <c r="V85" s="125"/>
      <c r="W85" s="125"/>
      <c r="X85" s="125"/>
      <c r="Y85" s="125"/>
      <c r="Z85" s="125"/>
      <c r="AA85" s="125"/>
      <c r="AB85" s="125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</row>
    <row r="86" spans="1:39" ht="11.25" customHeight="1" x14ac:dyDescent="0.25">
      <c r="A86" s="3"/>
      <c r="I86" s="3"/>
      <c r="J86" s="3"/>
      <c r="K86" s="118" t="str">
        <f t="shared" si="3"/>
        <v/>
      </c>
      <c r="T86" s="9"/>
      <c r="U86" s="125"/>
      <c r="V86" s="125"/>
      <c r="W86" s="125"/>
      <c r="X86" s="125"/>
      <c r="Y86" s="125"/>
      <c r="Z86" s="125"/>
      <c r="AA86" s="125"/>
      <c r="AB86" s="125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</row>
    <row r="87" spans="1:39" ht="11.25" customHeight="1" x14ac:dyDescent="0.25">
      <c r="A87" s="3"/>
      <c r="I87" s="3"/>
      <c r="J87" s="3"/>
      <c r="K87" s="118" t="str">
        <f t="shared" si="3"/>
        <v/>
      </c>
      <c r="T87" s="9"/>
      <c r="U87" s="125"/>
      <c r="V87" s="125"/>
      <c r="W87" s="125"/>
      <c r="X87" s="125"/>
      <c r="Y87" s="125"/>
      <c r="Z87" s="125"/>
      <c r="AA87" s="125"/>
      <c r="AB87" s="125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</row>
    <row r="88" spans="1:39" ht="11.25" customHeight="1" x14ac:dyDescent="0.25">
      <c r="A88" s="3"/>
      <c r="I88" s="3"/>
      <c r="J88" s="3"/>
      <c r="K88" s="118" t="str">
        <f t="shared" si="3"/>
        <v/>
      </c>
      <c r="T88" s="9"/>
      <c r="U88" s="125"/>
      <c r="V88" s="125"/>
      <c r="W88" s="125"/>
      <c r="X88" s="125"/>
      <c r="Y88" s="125"/>
      <c r="Z88" s="125"/>
      <c r="AA88" s="125"/>
      <c r="AB88" s="125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</row>
    <row r="89" spans="1:39" ht="11.25" customHeight="1" x14ac:dyDescent="0.25">
      <c r="A89" s="3"/>
      <c r="I89" s="3"/>
      <c r="J89" s="3"/>
      <c r="K89" s="118" t="str">
        <f t="shared" si="3"/>
        <v/>
      </c>
      <c r="T89" s="9"/>
      <c r="U89" s="125"/>
      <c r="V89" s="125"/>
      <c r="W89" s="125"/>
      <c r="X89" s="125"/>
      <c r="Y89" s="125"/>
      <c r="Z89" s="125"/>
      <c r="AA89" s="125"/>
      <c r="AB89" s="125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</row>
    <row r="90" spans="1:39" ht="11.25" customHeight="1" x14ac:dyDescent="0.25">
      <c r="A90" s="3"/>
      <c r="I90" s="3"/>
      <c r="J90" s="3"/>
      <c r="K90" s="118" t="str">
        <f t="shared" si="3"/>
        <v/>
      </c>
      <c r="T90" s="9"/>
      <c r="U90" s="125"/>
      <c r="V90" s="125"/>
      <c r="W90" s="125"/>
      <c r="X90" s="125"/>
      <c r="Y90" s="125"/>
      <c r="Z90" s="125"/>
      <c r="AA90" s="125"/>
      <c r="AB90" s="125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</row>
    <row r="91" spans="1:39" ht="11.25" customHeight="1" x14ac:dyDescent="0.25">
      <c r="A91" s="3"/>
      <c r="I91" s="3"/>
      <c r="J91" s="3"/>
      <c r="K91" s="118" t="str">
        <f t="shared" si="3"/>
        <v/>
      </c>
      <c r="T91" s="9"/>
      <c r="U91" s="125"/>
      <c r="V91" s="125"/>
      <c r="W91" s="125"/>
      <c r="X91" s="125"/>
      <c r="Y91" s="125"/>
      <c r="Z91" s="125"/>
      <c r="AA91" s="125"/>
      <c r="AB91" s="125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</row>
    <row r="92" spans="1:39" ht="11.25" customHeight="1" x14ac:dyDescent="0.25">
      <c r="A92" s="3"/>
      <c r="I92" s="3"/>
      <c r="J92" s="3"/>
      <c r="K92" s="118" t="str">
        <f t="shared" si="3"/>
        <v/>
      </c>
      <c r="T92" s="9"/>
      <c r="U92" s="125"/>
      <c r="V92" s="125"/>
      <c r="W92" s="125"/>
      <c r="X92" s="125"/>
      <c r="Y92" s="125"/>
      <c r="Z92" s="125"/>
      <c r="AA92" s="125"/>
      <c r="AB92" s="125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</row>
    <row r="93" spans="1:39" ht="11.25" customHeight="1" x14ac:dyDescent="0.25">
      <c r="A93" s="3"/>
      <c r="I93" s="3"/>
      <c r="J93" s="3"/>
      <c r="K93" s="118" t="str">
        <f t="shared" si="3"/>
        <v/>
      </c>
      <c r="T93" s="9"/>
      <c r="U93" s="125"/>
      <c r="V93" s="125"/>
      <c r="W93" s="125"/>
      <c r="X93" s="125"/>
      <c r="Y93" s="125"/>
      <c r="Z93" s="125"/>
      <c r="AA93" s="125"/>
      <c r="AB93" s="125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</row>
    <row r="94" spans="1:39" ht="11.25" customHeight="1" x14ac:dyDescent="0.25">
      <c r="A94" s="3"/>
      <c r="I94" s="3"/>
      <c r="J94" s="3"/>
      <c r="K94" s="118" t="str">
        <f t="shared" si="3"/>
        <v/>
      </c>
      <c r="T94" s="9"/>
      <c r="U94" s="125"/>
      <c r="V94" s="125"/>
      <c r="W94" s="125"/>
      <c r="X94" s="125"/>
      <c r="Y94" s="125"/>
      <c r="Z94" s="125"/>
      <c r="AA94" s="125"/>
      <c r="AB94" s="125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</row>
    <row r="95" spans="1:39" ht="11.25" customHeight="1" x14ac:dyDescent="0.25">
      <c r="A95" s="3"/>
      <c r="I95" s="3"/>
      <c r="J95" s="3"/>
      <c r="K95" s="118" t="str">
        <f t="shared" si="3"/>
        <v/>
      </c>
      <c r="T95" s="9"/>
      <c r="U95" s="125"/>
      <c r="V95" s="125"/>
      <c r="W95" s="125"/>
      <c r="X95" s="125"/>
      <c r="Y95" s="125"/>
      <c r="Z95" s="125"/>
      <c r="AA95" s="125"/>
      <c r="AB95" s="125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</row>
    <row r="96" spans="1:39" ht="11.25" customHeight="1" x14ac:dyDescent="0.25">
      <c r="A96" s="3"/>
      <c r="I96" s="3"/>
      <c r="J96" s="3"/>
      <c r="K96" s="118" t="str">
        <f t="shared" si="3"/>
        <v/>
      </c>
      <c r="T96" s="9"/>
      <c r="U96" s="125"/>
      <c r="V96" s="125"/>
      <c r="W96" s="125"/>
      <c r="X96" s="125"/>
      <c r="Y96" s="125"/>
      <c r="Z96" s="125"/>
      <c r="AA96" s="125"/>
      <c r="AB96" s="125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</row>
    <row r="97" spans="1:39" ht="11.25" customHeight="1" x14ac:dyDescent="0.25">
      <c r="A97" s="3"/>
      <c r="I97" s="3"/>
      <c r="J97" s="3"/>
      <c r="K97" s="118" t="str">
        <f t="shared" si="3"/>
        <v/>
      </c>
      <c r="T97" s="9"/>
      <c r="U97" s="125"/>
      <c r="V97" s="125"/>
      <c r="W97" s="125"/>
      <c r="X97" s="125"/>
      <c r="Y97" s="125"/>
      <c r="Z97" s="125"/>
      <c r="AA97" s="125"/>
      <c r="AB97" s="125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</row>
    <row r="98" spans="1:39" ht="11.25" customHeight="1" x14ac:dyDescent="0.25">
      <c r="A98" s="3"/>
      <c r="I98" s="3"/>
      <c r="J98" s="3"/>
      <c r="K98" s="118" t="str">
        <f t="shared" si="3"/>
        <v/>
      </c>
      <c r="T98" s="9"/>
      <c r="U98" s="125"/>
      <c r="V98" s="125"/>
      <c r="W98" s="125"/>
      <c r="X98" s="125"/>
      <c r="Y98" s="125"/>
      <c r="Z98" s="125"/>
      <c r="AA98" s="125"/>
      <c r="AB98" s="125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</row>
    <row r="99" spans="1:39" ht="11.25" customHeight="1" x14ac:dyDescent="0.25">
      <c r="A99" s="3"/>
      <c r="I99" s="3"/>
      <c r="J99" s="3"/>
      <c r="K99" s="118" t="str">
        <f t="shared" si="3"/>
        <v/>
      </c>
      <c r="T99" s="9"/>
      <c r="U99" s="125"/>
      <c r="V99" s="125"/>
      <c r="W99" s="125"/>
      <c r="X99" s="125"/>
      <c r="Y99" s="125"/>
      <c r="Z99" s="125"/>
      <c r="AA99" s="125"/>
      <c r="AB99" s="125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</row>
    <row r="100" spans="1:39" ht="11.25" customHeight="1" x14ac:dyDescent="0.25">
      <c r="A100" s="3"/>
      <c r="I100" s="3"/>
      <c r="J100" s="3"/>
      <c r="K100" s="118" t="str">
        <f t="shared" si="3"/>
        <v/>
      </c>
      <c r="T100" s="9"/>
      <c r="U100" s="125"/>
      <c r="V100" s="125"/>
      <c r="W100" s="125"/>
      <c r="X100" s="125"/>
      <c r="Y100" s="125"/>
      <c r="Z100" s="125"/>
      <c r="AA100" s="125"/>
      <c r="AB100" s="125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</row>
    <row r="101" spans="1:39" ht="11.25" customHeight="1" x14ac:dyDescent="0.25">
      <c r="A101" s="3"/>
      <c r="I101" s="3"/>
      <c r="J101" s="3"/>
      <c r="K101" s="118" t="str">
        <f t="shared" si="3"/>
        <v/>
      </c>
      <c r="T101" s="9"/>
      <c r="U101" s="125"/>
      <c r="V101" s="125"/>
      <c r="W101" s="125"/>
      <c r="X101" s="125"/>
      <c r="Y101" s="125"/>
      <c r="Z101" s="125"/>
      <c r="AA101" s="125"/>
      <c r="AB101" s="125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</row>
    <row r="102" spans="1:39" ht="11.25" customHeight="1" x14ac:dyDescent="0.25">
      <c r="A102" s="3"/>
      <c r="I102" s="3"/>
      <c r="J102" s="3"/>
      <c r="K102" s="118" t="str">
        <f t="shared" si="3"/>
        <v/>
      </c>
      <c r="T102" s="9"/>
      <c r="U102" s="125"/>
      <c r="V102" s="125"/>
      <c r="W102" s="125"/>
      <c r="X102" s="125"/>
      <c r="Y102" s="125"/>
      <c r="Z102" s="125"/>
      <c r="AA102" s="125"/>
      <c r="AB102" s="125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</row>
    <row r="103" spans="1:39" ht="11.25" customHeight="1" x14ac:dyDescent="0.25">
      <c r="A103" s="3"/>
      <c r="I103" s="3"/>
      <c r="J103" s="3"/>
      <c r="K103" s="118" t="str">
        <f t="shared" si="3"/>
        <v/>
      </c>
      <c r="T103" s="9"/>
      <c r="U103" s="125"/>
      <c r="V103" s="125"/>
      <c r="W103" s="125"/>
      <c r="X103" s="125"/>
      <c r="Y103" s="125"/>
      <c r="Z103" s="125"/>
      <c r="AA103" s="125"/>
      <c r="AB103" s="125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</row>
    <row r="104" spans="1:39" ht="11.25" customHeight="1" x14ac:dyDescent="0.25">
      <c r="A104" s="3"/>
      <c r="I104" s="3"/>
      <c r="J104" s="3"/>
      <c r="K104" s="118" t="str">
        <f t="shared" si="3"/>
        <v/>
      </c>
      <c r="T104" s="9"/>
      <c r="U104" s="125"/>
      <c r="V104" s="125"/>
      <c r="W104" s="125"/>
      <c r="X104" s="125"/>
      <c r="Y104" s="125"/>
      <c r="Z104" s="125"/>
      <c r="AA104" s="125"/>
      <c r="AB104" s="125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</row>
    <row r="105" spans="1:39" ht="11.25" customHeight="1" x14ac:dyDescent="0.25">
      <c r="A105" s="3"/>
      <c r="I105" s="3"/>
      <c r="J105" s="3"/>
      <c r="K105" s="118" t="str">
        <f t="shared" si="3"/>
        <v/>
      </c>
      <c r="T105" s="9"/>
      <c r="U105" s="125"/>
      <c r="V105" s="125"/>
      <c r="W105" s="125"/>
      <c r="X105" s="125"/>
      <c r="Y105" s="125"/>
      <c r="Z105" s="125"/>
      <c r="AA105" s="125"/>
      <c r="AB105" s="125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</row>
    <row r="106" spans="1:39" ht="11.25" customHeight="1" x14ac:dyDescent="0.25">
      <c r="A106" s="3"/>
      <c r="I106" s="3"/>
      <c r="J106" s="3"/>
      <c r="K106" s="118" t="str">
        <f t="shared" si="3"/>
        <v/>
      </c>
      <c r="T106" s="9"/>
      <c r="U106" s="125"/>
      <c r="V106" s="125"/>
      <c r="W106" s="125"/>
      <c r="X106" s="125"/>
      <c r="Y106" s="125"/>
      <c r="Z106" s="125"/>
      <c r="AA106" s="125"/>
      <c r="AB106" s="125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</row>
    <row r="107" spans="1:39" ht="11.25" customHeight="1" x14ac:dyDescent="0.25">
      <c r="A107" s="3"/>
      <c r="I107" s="3"/>
      <c r="J107" s="3"/>
      <c r="K107" s="118" t="str">
        <f t="shared" si="3"/>
        <v/>
      </c>
      <c r="T107" s="9"/>
      <c r="U107" s="125"/>
      <c r="V107" s="125"/>
      <c r="W107" s="125"/>
      <c r="X107" s="125"/>
      <c r="Y107" s="125"/>
      <c r="Z107" s="125"/>
      <c r="AA107" s="125"/>
      <c r="AB107" s="125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</row>
    <row r="108" spans="1:39" ht="11.25" customHeight="1" x14ac:dyDescent="0.25">
      <c r="A108" s="3"/>
      <c r="I108" s="3"/>
      <c r="J108" s="3"/>
      <c r="K108" s="118" t="str">
        <f t="shared" si="3"/>
        <v/>
      </c>
      <c r="T108" s="9"/>
      <c r="U108" s="125"/>
      <c r="V108" s="125"/>
      <c r="W108" s="125"/>
      <c r="X108" s="125"/>
      <c r="Y108" s="125"/>
      <c r="Z108" s="125"/>
      <c r="AA108" s="125"/>
      <c r="AB108" s="125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</row>
    <row r="109" spans="1:39" ht="11.25" customHeight="1" x14ac:dyDescent="0.25">
      <c r="A109" s="3"/>
      <c r="I109" s="3"/>
      <c r="J109" s="3"/>
      <c r="K109" s="118" t="str">
        <f t="shared" si="3"/>
        <v/>
      </c>
      <c r="T109" s="9"/>
      <c r="U109" s="125"/>
      <c r="V109" s="125"/>
      <c r="W109" s="125"/>
      <c r="X109" s="125"/>
      <c r="Y109" s="125"/>
      <c r="Z109" s="125"/>
      <c r="AA109" s="125"/>
      <c r="AB109" s="125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</row>
    <row r="110" spans="1:39" ht="11.25" customHeight="1" x14ac:dyDescent="0.25">
      <c r="A110" s="3"/>
      <c r="I110" s="3"/>
      <c r="J110" s="3"/>
      <c r="K110" s="118" t="str">
        <f t="shared" si="3"/>
        <v/>
      </c>
      <c r="T110" s="9"/>
      <c r="U110" s="125"/>
      <c r="V110" s="125"/>
      <c r="W110" s="125"/>
      <c r="X110" s="125"/>
      <c r="Y110" s="125"/>
      <c r="Z110" s="125"/>
      <c r="AA110" s="125"/>
      <c r="AB110" s="125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</row>
    <row r="111" spans="1:39" ht="11.25" customHeight="1" x14ac:dyDescent="0.25">
      <c r="A111" s="3"/>
      <c r="I111" s="3"/>
      <c r="J111" s="3"/>
      <c r="K111" s="118" t="str">
        <f t="shared" si="3"/>
        <v/>
      </c>
      <c r="T111" s="9"/>
      <c r="U111" s="125"/>
      <c r="V111" s="125"/>
      <c r="W111" s="125"/>
      <c r="X111" s="125"/>
      <c r="Y111" s="125"/>
      <c r="Z111" s="125"/>
      <c r="AA111" s="125"/>
      <c r="AB111" s="125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</row>
    <row r="112" spans="1:39" ht="11.25" customHeight="1" x14ac:dyDescent="0.25">
      <c r="A112" s="3"/>
      <c r="I112" s="3"/>
      <c r="J112" s="3"/>
      <c r="K112" s="118" t="str">
        <f t="shared" si="3"/>
        <v/>
      </c>
      <c r="T112" s="9"/>
      <c r="U112" s="125"/>
      <c r="V112" s="125"/>
      <c r="W112" s="125"/>
      <c r="X112" s="125"/>
      <c r="Y112" s="125"/>
      <c r="Z112" s="125"/>
      <c r="AA112" s="125"/>
      <c r="AB112" s="125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</row>
    <row r="113" spans="1:39" ht="11.25" customHeight="1" x14ac:dyDescent="0.25">
      <c r="A113" s="3"/>
      <c r="I113" s="3"/>
      <c r="J113" s="3"/>
      <c r="K113" s="118" t="str">
        <f t="shared" si="3"/>
        <v/>
      </c>
      <c r="T113" s="9"/>
      <c r="U113" s="125"/>
      <c r="V113" s="125"/>
      <c r="W113" s="125"/>
      <c r="X113" s="125"/>
      <c r="Y113" s="125"/>
      <c r="Z113" s="125"/>
      <c r="AA113" s="125"/>
      <c r="AB113" s="125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</row>
    <row r="114" spans="1:39" ht="11.25" customHeight="1" x14ac:dyDescent="0.25">
      <c r="A114" s="3"/>
      <c r="I114" s="3"/>
      <c r="J114" s="3"/>
      <c r="K114" s="118" t="str">
        <f t="shared" si="3"/>
        <v/>
      </c>
      <c r="T114" s="9"/>
      <c r="U114" s="125"/>
      <c r="V114" s="125"/>
      <c r="W114" s="125"/>
      <c r="X114" s="125"/>
      <c r="Y114" s="125"/>
      <c r="Z114" s="125"/>
      <c r="AA114" s="125"/>
      <c r="AB114" s="125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</row>
    <row r="115" spans="1:39" ht="11.25" customHeight="1" x14ac:dyDescent="0.25">
      <c r="A115" s="3"/>
      <c r="I115" s="3"/>
      <c r="J115" s="3"/>
      <c r="K115" s="118" t="str">
        <f t="shared" si="3"/>
        <v/>
      </c>
      <c r="T115" s="9"/>
      <c r="U115" s="125"/>
      <c r="V115" s="125"/>
      <c r="W115" s="125"/>
      <c r="X115" s="125"/>
      <c r="Y115" s="125"/>
      <c r="Z115" s="125"/>
      <c r="AA115" s="125"/>
      <c r="AB115" s="125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</row>
    <row r="116" spans="1:39" ht="11.25" customHeight="1" x14ac:dyDescent="0.25">
      <c r="A116" s="3"/>
      <c r="I116" s="3"/>
      <c r="J116" s="3"/>
      <c r="K116" s="118" t="str">
        <f t="shared" si="3"/>
        <v/>
      </c>
      <c r="T116" s="9"/>
      <c r="U116" s="125"/>
      <c r="V116" s="125"/>
      <c r="W116" s="125"/>
      <c r="X116" s="125"/>
      <c r="Y116" s="125"/>
      <c r="Z116" s="125"/>
      <c r="AA116" s="125"/>
      <c r="AB116" s="125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</row>
    <row r="117" spans="1:39" ht="11.25" customHeight="1" x14ac:dyDescent="0.25">
      <c r="A117" s="3"/>
      <c r="I117" s="3"/>
      <c r="J117" s="3"/>
      <c r="K117" s="118" t="str">
        <f t="shared" si="3"/>
        <v/>
      </c>
      <c r="T117" s="9"/>
      <c r="U117" s="125"/>
      <c r="V117" s="125"/>
      <c r="W117" s="125"/>
      <c r="X117" s="125"/>
      <c r="Y117" s="125"/>
      <c r="Z117" s="125"/>
      <c r="AA117" s="125"/>
      <c r="AB117" s="125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</row>
    <row r="118" spans="1:39" ht="11.25" customHeight="1" x14ac:dyDescent="0.25">
      <c r="A118" s="3"/>
      <c r="I118" s="3"/>
      <c r="J118" s="3"/>
      <c r="K118" s="118" t="str">
        <f t="shared" si="3"/>
        <v/>
      </c>
      <c r="T118" s="9"/>
      <c r="U118" s="125"/>
      <c r="V118" s="125"/>
      <c r="W118" s="125"/>
      <c r="X118" s="125"/>
      <c r="Y118" s="125"/>
      <c r="Z118" s="125"/>
      <c r="AA118" s="125"/>
      <c r="AB118" s="125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ht="11.25" customHeight="1" x14ac:dyDescent="0.25">
      <c r="A119" s="3"/>
      <c r="I119" s="3"/>
      <c r="J119" s="3"/>
      <c r="K119" s="118" t="str">
        <f t="shared" si="3"/>
        <v/>
      </c>
      <c r="T119" s="9"/>
      <c r="U119" s="125"/>
      <c r="V119" s="125"/>
      <c r="W119" s="125"/>
      <c r="X119" s="125"/>
      <c r="Y119" s="125"/>
      <c r="Z119" s="125"/>
      <c r="AA119" s="125"/>
      <c r="AB119" s="125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ht="11.25" customHeight="1" x14ac:dyDescent="0.25">
      <c r="A120" s="3"/>
      <c r="I120" s="3"/>
      <c r="J120" s="3"/>
      <c r="K120" s="118" t="str">
        <f t="shared" si="3"/>
        <v/>
      </c>
      <c r="T120" s="9"/>
      <c r="U120" s="125"/>
      <c r="V120" s="125"/>
      <c r="W120" s="125"/>
      <c r="X120" s="125"/>
      <c r="Y120" s="125"/>
      <c r="Z120" s="125"/>
      <c r="AA120" s="125"/>
      <c r="AB120" s="125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ht="11.25" customHeight="1" x14ac:dyDescent="0.25">
      <c r="A121" s="3"/>
      <c r="I121" s="3"/>
      <c r="J121" s="3"/>
      <c r="K121" s="118" t="str">
        <f t="shared" si="3"/>
        <v/>
      </c>
      <c r="T121" s="9"/>
      <c r="U121" s="125"/>
      <c r="V121" s="125"/>
      <c r="W121" s="125"/>
      <c r="X121" s="125"/>
      <c r="Y121" s="125"/>
      <c r="Z121" s="125"/>
      <c r="AA121" s="125"/>
      <c r="AB121" s="125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ht="11.25" customHeight="1" x14ac:dyDescent="0.25">
      <c r="A122" s="3"/>
      <c r="I122" s="3"/>
      <c r="J122" s="3"/>
      <c r="K122" s="118" t="str">
        <f t="shared" si="3"/>
        <v/>
      </c>
      <c r="T122" s="9"/>
      <c r="U122" s="125"/>
      <c r="V122" s="125"/>
      <c r="W122" s="125"/>
      <c r="X122" s="125"/>
      <c r="Y122" s="125"/>
      <c r="Z122" s="125"/>
      <c r="AA122" s="125"/>
      <c r="AB122" s="125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</row>
    <row r="123" spans="1:39" ht="11.25" customHeight="1" x14ac:dyDescent="0.25">
      <c r="A123" s="3"/>
      <c r="I123" s="3"/>
      <c r="J123" s="3"/>
      <c r="K123" s="118" t="str">
        <f t="shared" si="3"/>
        <v/>
      </c>
      <c r="T123" s="9"/>
      <c r="U123" s="125"/>
      <c r="V123" s="125"/>
      <c r="W123" s="125"/>
      <c r="X123" s="125"/>
      <c r="Y123" s="125"/>
      <c r="Z123" s="125"/>
      <c r="AA123" s="125"/>
      <c r="AB123" s="125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</row>
    <row r="124" spans="1:39" ht="11.25" customHeight="1" x14ac:dyDescent="0.25">
      <c r="A124" s="3"/>
      <c r="I124" s="3"/>
      <c r="J124" s="3"/>
      <c r="K124" s="118" t="str">
        <f t="shared" si="3"/>
        <v/>
      </c>
      <c r="T124" s="9"/>
      <c r="U124" s="125"/>
      <c r="V124" s="125"/>
      <c r="W124" s="125"/>
      <c r="X124" s="125"/>
      <c r="Y124" s="125"/>
      <c r="Z124" s="125"/>
      <c r="AA124" s="125"/>
      <c r="AB124" s="125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</row>
    <row r="125" spans="1:39" ht="11.25" customHeight="1" x14ac:dyDescent="0.25">
      <c r="A125" s="3"/>
      <c r="I125" s="3"/>
      <c r="J125" s="3"/>
      <c r="K125" s="118" t="str">
        <f t="shared" si="3"/>
        <v/>
      </c>
      <c r="T125" s="9"/>
      <c r="U125" s="125"/>
      <c r="V125" s="125"/>
      <c r="W125" s="125"/>
      <c r="X125" s="125"/>
      <c r="Y125" s="125"/>
      <c r="Z125" s="125"/>
      <c r="AA125" s="125"/>
      <c r="AB125" s="125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</row>
    <row r="126" spans="1:39" ht="11.25" customHeight="1" x14ac:dyDescent="0.25">
      <c r="A126" s="3"/>
      <c r="I126" s="3"/>
      <c r="J126" s="3"/>
      <c r="K126" s="118" t="str">
        <f t="shared" si="3"/>
        <v/>
      </c>
      <c r="T126" s="9"/>
      <c r="U126" s="125"/>
      <c r="V126" s="125"/>
      <c r="W126" s="125"/>
      <c r="X126" s="125"/>
      <c r="Y126" s="125"/>
      <c r="Z126" s="125"/>
      <c r="AA126" s="125"/>
      <c r="AB126" s="125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</row>
    <row r="127" spans="1:39" ht="11.25" customHeight="1" x14ac:dyDescent="0.25">
      <c r="A127" s="3"/>
      <c r="I127" s="3"/>
      <c r="J127" s="3"/>
      <c r="K127" s="118" t="str">
        <f t="shared" si="3"/>
        <v/>
      </c>
      <c r="T127" s="9"/>
      <c r="U127" s="125"/>
      <c r="V127" s="125"/>
      <c r="W127" s="125"/>
      <c r="X127" s="125"/>
      <c r="Y127" s="125"/>
      <c r="Z127" s="125"/>
      <c r="AA127" s="125"/>
      <c r="AB127" s="125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</row>
    <row r="128" spans="1:39" ht="11.25" customHeight="1" x14ac:dyDescent="0.25">
      <c r="A128" s="3"/>
      <c r="I128" s="3"/>
      <c r="J128" s="3"/>
      <c r="K128" s="118" t="str">
        <f t="shared" si="3"/>
        <v/>
      </c>
      <c r="T128" s="9"/>
      <c r="U128" s="125"/>
      <c r="V128" s="125"/>
      <c r="W128" s="125"/>
      <c r="X128" s="125"/>
      <c r="Y128" s="125"/>
      <c r="Z128" s="125"/>
      <c r="AA128" s="125"/>
      <c r="AB128" s="125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</row>
    <row r="129" spans="1:39" ht="11.25" customHeight="1" x14ac:dyDescent="0.25">
      <c r="A129" s="3"/>
      <c r="I129" s="3"/>
      <c r="J129" s="3"/>
      <c r="K129" s="118" t="str">
        <f t="shared" si="3"/>
        <v/>
      </c>
      <c r="T129" s="9"/>
      <c r="U129" s="125"/>
      <c r="V129" s="125"/>
      <c r="W129" s="125"/>
      <c r="X129" s="125"/>
      <c r="Y129" s="125"/>
      <c r="Z129" s="125"/>
      <c r="AA129" s="125"/>
      <c r="AB129" s="125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</row>
    <row r="130" spans="1:39" ht="11.25" customHeight="1" x14ac:dyDescent="0.25">
      <c r="A130" s="3"/>
      <c r="I130" s="3"/>
      <c r="J130" s="3"/>
      <c r="K130" s="118" t="str">
        <f t="shared" si="3"/>
        <v/>
      </c>
      <c r="T130" s="9"/>
      <c r="U130" s="125"/>
      <c r="V130" s="125"/>
      <c r="W130" s="125"/>
      <c r="X130" s="125"/>
      <c r="Y130" s="125"/>
      <c r="Z130" s="125"/>
      <c r="AA130" s="125"/>
      <c r="AB130" s="125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</row>
    <row r="131" spans="1:39" ht="11.25" customHeight="1" x14ac:dyDescent="0.25">
      <c r="A131" s="3"/>
      <c r="I131" s="3"/>
      <c r="J131" s="3"/>
      <c r="K131" s="118" t="str">
        <f t="shared" si="3"/>
        <v/>
      </c>
      <c r="T131" s="9"/>
      <c r="U131" s="125"/>
      <c r="V131" s="125"/>
      <c r="W131" s="125"/>
      <c r="X131" s="125"/>
      <c r="Y131" s="125"/>
      <c r="Z131" s="125"/>
      <c r="AA131" s="125"/>
      <c r="AB131" s="125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</row>
    <row r="132" spans="1:39" ht="11.25" customHeight="1" x14ac:dyDescent="0.25">
      <c r="A132" s="3"/>
      <c r="I132" s="3"/>
      <c r="J132" s="3"/>
      <c r="K132" s="118" t="str">
        <f t="shared" si="3"/>
        <v/>
      </c>
      <c r="T132" s="9"/>
      <c r="U132" s="125"/>
      <c r="V132" s="125"/>
      <c r="W132" s="125"/>
      <c r="X132" s="125"/>
      <c r="Y132" s="125"/>
      <c r="Z132" s="125"/>
      <c r="AA132" s="125"/>
      <c r="AB132" s="125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</row>
    <row r="133" spans="1:39" ht="11.25" customHeight="1" x14ac:dyDescent="0.25">
      <c r="A133" s="3"/>
      <c r="I133" s="3"/>
      <c r="J133" s="3"/>
      <c r="K133" s="118" t="str">
        <f t="shared" si="3"/>
        <v/>
      </c>
      <c r="T133" s="9"/>
      <c r="U133" s="125"/>
      <c r="V133" s="125"/>
      <c r="W133" s="125"/>
      <c r="X133" s="125"/>
      <c r="Y133" s="125"/>
      <c r="Z133" s="125"/>
      <c r="AA133" s="125"/>
      <c r="AB133" s="125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</row>
    <row r="134" spans="1:39" ht="11.25" customHeight="1" x14ac:dyDescent="0.25">
      <c r="A134" s="3"/>
      <c r="I134" s="3"/>
      <c r="J134" s="3"/>
      <c r="K134" s="118" t="str">
        <f t="shared" si="3"/>
        <v/>
      </c>
      <c r="T134" s="9"/>
      <c r="U134" s="125"/>
      <c r="V134" s="125"/>
      <c r="W134" s="125"/>
      <c r="X134" s="125"/>
      <c r="Y134" s="125"/>
      <c r="Z134" s="125"/>
      <c r="AA134" s="125"/>
      <c r="AB134" s="125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</row>
    <row r="135" spans="1:39" ht="11.25" customHeight="1" x14ac:dyDescent="0.25">
      <c r="A135" s="3"/>
      <c r="I135" s="3"/>
      <c r="J135" s="3"/>
      <c r="K135" s="118" t="str">
        <f t="shared" si="3"/>
        <v/>
      </c>
      <c r="T135" s="9"/>
      <c r="U135" s="125"/>
      <c r="V135" s="125"/>
      <c r="W135" s="125"/>
      <c r="X135" s="125"/>
      <c r="Y135" s="125"/>
      <c r="Z135" s="125"/>
      <c r="AA135" s="125"/>
      <c r="AB135" s="125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</row>
    <row r="136" spans="1:39" ht="11.25" customHeight="1" x14ac:dyDescent="0.25">
      <c r="A136" s="3"/>
      <c r="I136" s="3"/>
      <c r="J136" s="3"/>
      <c r="K136" s="118" t="str">
        <f t="shared" si="3"/>
        <v/>
      </c>
      <c r="T136" s="9"/>
      <c r="U136" s="125"/>
      <c r="V136" s="125"/>
      <c r="W136" s="125"/>
      <c r="X136" s="125"/>
      <c r="Y136" s="125"/>
      <c r="Z136" s="125"/>
      <c r="AA136" s="125"/>
      <c r="AB136" s="125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</row>
    <row r="137" spans="1:39" ht="11.25" customHeight="1" x14ac:dyDescent="0.25">
      <c r="A137" s="3"/>
      <c r="I137" s="3"/>
      <c r="J137" s="3"/>
      <c r="K137" s="118" t="str">
        <f t="shared" si="3"/>
        <v/>
      </c>
      <c r="T137" s="9"/>
      <c r="U137" s="125"/>
      <c r="V137" s="125"/>
      <c r="W137" s="125"/>
      <c r="X137" s="125"/>
      <c r="Y137" s="125"/>
      <c r="Z137" s="125"/>
      <c r="AA137" s="125"/>
      <c r="AB137" s="125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</row>
    <row r="138" spans="1:39" ht="11.25" customHeight="1" x14ac:dyDescent="0.25">
      <c r="A138" s="3"/>
      <c r="I138" s="3"/>
      <c r="J138" s="3"/>
      <c r="K138" s="118" t="str">
        <f t="shared" si="3"/>
        <v/>
      </c>
      <c r="T138" s="9"/>
      <c r="U138" s="125"/>
      <c r="V138" s="125"/>
      <c r="W138" s="125"/>
      <c r="X138" s="125"/>
      <c r="Y138" s="125"/>
      <c r="Z138" s="125"/>
      <c r="AA138" s="125"/>
      <c r="AB138" s="125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</row>
    <row r="139" spans="1:39" ht="11.25" customHeight="1" x14ac:dyDescent="0.25">
      <c r="A139" s="3"/>
      <c r="I139" s="3"/>
      <c r="J139" s="3"/>
      <c r="K139" s="118" t="str">
        <f t="shared" si="3"/>
        <v/>
      </c>
      <c r="T139" s="9"/>
      <c r="U139" s="125"/>
      <c r="V139" s="125"/>
      <c r="W139" s="125"/>
      <c r="X139" s="125"/>
      <c r="Y139" s="125"/>
      <c r="Z139" s="125"/>
      <c r="AA139" s="125"/>
      <c r="AB139" s="125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</row>
    <row r="140" spans="1:39" ht="11.25" customHeight="1" x14ac:dyDescent="0.25">
      <c r="A140" s="3"/>
      <c r="I140" s="3"/>
      <c r="J140" s="3"/>
      <c r="K140" s="118" t="str">
        <f t="shared" si="3"/>
        <v/>
      </c>
      <c r="T140" s="9"/>
      <c r="U140" s="125"/>
      <c r="V140" s="125"/>
      <c r="W140" s="125"/>
      <c r="X140" s="125"/>
      <c r="Y140" s="125"/>
      <c r="Z140" s="125"/>
      <c r="AA140" s="125"/>
      <c r="AB140" s="125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</row>
    <row r="141" spans="1:39" ht="11.25" customHeight="1" x14ac:dyDescent="0.25">
      <c r="A141" s="3"/>
      <c r="I141" s="3"/>
      <c r="J141" s="3"/>
      <c r="K141" s="118" t="str">
        <f t="shared" si="3"/>
        <v/>
      </c>
      <c r="T141" s="9"/>
      <c r="U141" s="125"/>
      <c r="V141" s="125"/>
      <c r="W141" s="125"/>
      <c r="X141" s="125"/>
      <c r="Y141" s="125"/>
      <c r="Z141" s="125"/>
      <c r="AA141" s="125"/>
      <c r="AB141" s="125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</row>
    <row r="142" spans="1:39" ht="11.25" customHeight="1" x14ac:dyDescent="0.25">
      <c r="A142" s="3"/>
      <c r="I142" s="3"/>
      <c r="J142" s="3"/>
      <c r="K142" s="118" t="str">
        <f t="shared" si="3"/>
        <v/>
      </c>
      <c r="T142" s="9"/>
      <c r="U142" s="125"/>
      <c r="V142" s="125"/>
      <c r="W142" s="125"/>
      <c r="X142" s="125"/>
      <c r="Y142" s="125"/>
      <c r="Z142" s="125"/>
      <c r="AA142" s="125"/>
      <c r="AB142" s="125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</row>
    <row r="143" spans="1:39" ht="11.25" customHeight="1" x14ac:dyDescent="0.25">
      <c r="A143" s="3"/>
      <c r="I143" s="3"/>
      <c r="J143" s="3"/>
      <c r="K143" s="118" t="str">
        <f t="shared" si="3"/>
        <v/>
      </c>
      <c r="T143" s="9"/>
      <c r="U143" s="125"/>
      <c r="V143" s="125"/>
      <c r="W143" s="125"/>
      <c r="X143" s="125"/>
      <c r="Y143" s="125"/>
      <c r="Z143" s="125"/>
      <c r="AA143" s="125"/>
      <c r="AB143" s="125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</row>
    <row r="144" spans="1:39" ht="11.25" customHeight="1" x14ac:dyDescent="0.25">
      <c r="A144" s="3"/>
      <c r="I144" s="3"/>
      <c r="J144" s="3"/>
      <c r="K144" s="118" t="str">
        <f t="shared" si="3"/>
        <v/>
      </c>
      <c r="T144" s="9"/>
      <c r="U144" s="125"/>
      <c r="V144" s="125"/>
      <c r="W144" s="125"/>
      <c r="X144" s="125"/>
      <c r="Y144" s="125"/>
      <c r="Z144" s="125"/>
      <c r="AA144" s="125"/>
      <c r="AB144" s="125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</row>
    <row r="145" spans="1:39" ht="11.25" customHeight="1" x14ac:dyDescent="0.25">
      <c r="A145" s="3"/>
      <c r="I145" s="3"/>
      <c r="J145" s="3"/>
      <c r="K145" s="118" t="str">
        <f t="shared" si="3"/>
        <v/>
      </c>
      <c r="T145" s="9"/>
      <c r="U145" s="125"/>
      <c r="V145" s="125"/>
      <c r="W145" s="125"/>
      <c r="X145" s="125"/>
      <c r="Y145" s="125"/>
      <c r="Z145" s="125"/>
      <c r="AA145" s="125"/>
      <c r="AB145" s="125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</row>
    <row r="146" spans="1:39" ht="11.25" customHeight="1" x14ac:dyDescent="0.25">
      <c r="A146" s="3"/>
      <c r="I146" s="3"/>
      <c r="J146" s="3"/>
      <c r="K146" s="118" t="str">
        <f t="shared" si="3"/>
        <v/>
      </c>
      <c r="T146" s="9"/>
      <c r="U146" s="125"/>
      <c r="V146" s="125"/>
      <c r="W146" s="125"/>
      <c r="X146" s="125"/>
      <c r="Y146" s="125"/>
      <c r="Z146" s="125"/>
      <c r="AA146" s="125"/>
      <c r="AB146" s="125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</row>
    <row r="147" spans="1:39" ht="11.25" customHeight="1" x14ac:dyDescent="0.25">
      <c r="A147" s="3"/>
      <c r="I147" s="3"/>
      <c r="J147" s="3"/>
      <c r="K147" s="118" t="str">
        <f t="shared" si="3"/>
        <v/>
      </c>
      <c r="T147" s="9"/>
      <c r="U147" s="125"/>
      <c r="V147" s="125"/>
      <c r="W147" s="125"/>
      <c r="X147" s="125"/>
      <c r="Y147" s="125"/>
      <c r="Z147" s="125"/>
      <c r="AA147" s="125"/>
      <c r="AB147" s="125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</row>
    <row r="148" spans="1:39" ht="11.25" customHeight="1" x14ac:dyDescent="0.25">
      <c r="A148" s="3"/>
      <c r="I148" s="3"/>
      <c r="J148" s="3"/>
      <c r="K148" s="118" t="str">
        <f t="shared" si="3"/>
        <v/>
      </c>
      <c r="T148" s="9"/>
      <c r="U148" s="125"/>
      <c r="V148" s="125"/>
      <c r="W148" s="125"/>
      <c r="X148" s="125"/>
      <c r="Y148" s="125"/>
      <c r="Z148" s="125"/>
      <c r="AA148" s="125"/>
      <c r="AB148" s="125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</row>
    <row r="149" spans="1:39" ht="11.25" customHeight="1" x14ac:dyDescent="0.25">
      <c r="A149" s="3"/>
      <c r="I149" s="3"/>
      <c r="J149" s="3"/>
      <c r="K149" s="118" t="str">
        <f t="shared" si="3"/>
        <v/>
      </c>
      <c r="T149" s="9"/>
      <c r="U149" s="125"/>
      <c r="V149" s="125"/>
      <c r="W149" s="125"/>
      <c r="X149" s="125"/>
      <c r="Y149" s="125"/>
      <c r="Z149" s="125"/>
      <c r="AA149" s="125"/>
      <c r="AB149" s="125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</row>
    <row r="150" spans="1:39" ht="11.25" customHeight="1" x14ac:dyDescent="0.25">
      <c r="A150" s="3"/>
      <c r="I150" s="3"/>
      <c r="J150" s="3"/>
      <c r="K150" s="118" t="str">
        <f t="shared" si="3"/>
        <v/>
      </c>
      <c r="T150" s="9"/>
      <c r="U150" s="125"/>
      <c r="V150" s="125"/>
      <c r="W150" s="125"/>
      <c r="X150" s="125"/>
      <c r="Y150" s="125"/>
      <c r="Z150" s="125"/>
      <c r="AA150" s="125"/>
      <c r="AB150" s="125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</row>
    <row r="151" spans="1:39" ht="11.25" customHeight="1" x14ac:dyDescent="0.25">
      <c r="A151" s="3"/>
      <c r="I151" s="3"/>
      <c r="J151" s="3"/>
      <c r="K151" s="118" t="str">
        <f t="shared" si="3"/>
        <v/>
      </c>
      <c r="T151" s="9"/>
      <c r="U151" s="125"/>
      <c r="V151" s="125"/>
      <c r="W151" s="125"/>
      <c r="X151" s="125"/>
      <c r="Y151" s="125"/>
      <c r="Z151" s="125"/>
      <c r="AA151" s="125"/>
      <c r="AB151" s="125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</row>
    <row r="152" spans="1:39" ht="11.25" customHeight="1" x14ac:dyDescent="0.25">
      <c r="A152" s="3"/>
      <c r="I152" s="3"/>
      <c r="J152" s="3"/>
      <c r="K152" s="118" t="str">
        <f t="shared" si="3"/>
        <v/>
      </c>
      <c r="T152" s="9"/>
      <c r="U152" s="125"/>
      <c r="V152" s="125"/>
      <c r="W152" s="125"/>
      <c r="X152" s="125"/>
      <c r="Y152" s="125"/>
      <c r="Z152" s="125"/>
      <c r="AA152" s="125"/>
      <c r="AB152" s="125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</row>
    <row r="153" spans="1:39" ht="11.25" customHeight="1" x14ac:dyDescent="0.25">
      <c r="A153" s="3"/>
      <c r="I153" s="3"/>
      <c r="J153" s="3"/>
      <c r="K153" s="118" t="str">
        <f t="shared" si="3"/>
        <v/>
      </c>
      <c r="T153" s="9"/>
      <c r="U153" s="125"/>
      <c r="V153" s="125"/>
      <c r="W153" s="125"/>
      <c r="X153" s="125"/>
      <c r="Y153" s="125"/>
      <c r="Z153" s="125"/>
      <c r="AA153" s="125"/>
      <c r="AB153" s="125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</row>
    <row r="154" spans="1:39" ht="11.25" customHeight="1" x14ac:dyDescent="0.25">
      <c r="A154" s="3"/>
      <c r="I154" s="3"/>
      <c r="J154" s="3"/>
      <c r="K154" s="118" t="str">
        <f t="shared" si="3"/>
        <v/>
      </c>
      <c r="T154" s="9"/>
      <c r="U154" s="125"/>
      <c r="V154" s="125"/>
      <c r="W154" s="125"/>
      <c r="X154" s="125"/>
      <c r="Y154" s="125"/>
      <c r="Z154" s="125"/>
      <c r="AA154" s="125"/>
      <c r="AB154" s="125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</row>
    <row r="155" spans="1:39" ht="11.25" customHeight="1" x14ac:dyDescent="0.25">
      <c r="A155" s="3"/>
      <c r="I155" s="3"/>
      <c r="J155" s="3"/>
      <c r="K155" s="118" t="str">
        <f t="shared" si="3"/>
        <v/>
      </c>
      <c r="T155" s="3"/>
      <c r="U155" s="125"/>
      <c r="V155" s="125"/>
      <c r="W155" s="125"/>
      <c r="X155" s="125"/>
      <c r="Y155" s="125"/>
      <c r="Z155" s="125"/>
      <c r="AA155" s="125"/>
      <c r="AB155" s="125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</row>
    <row r="156" spans="1:39" ht="11.25" customHeight="1" x14ac:dyDescent="0.25">
      <c r="A156" s="3"/>
      <c r="I156" s="3"/>
      <c r="J156" s="3"/>
      <c r="K156" s="118" t="str">
        <f t="shared" si="3"/>
        <v/>
      </c>
      <c r="T156" s="3"/>
      <c r="U156" s="125"/>
      <c r="V156" s="125"/>
      <c r="W156" s="125"/>
      <c r="X156" s="125"/>
      <c r="Y156" s="125"/>
      <c r="Z156" s="125"/>
      <c r="AA156" s="125"/>
      <c r="AB156" s="125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</row>
    <row r="157" spans="1:39" ht="11.25" customHeight="1" x14ac:dyDescent="0.25">
      <c r="A157" s="3"/>
      <c r="I157" s="3"/>
      <c r="J157" s="3"/>
      <c r="K157" s="118" t="str">
        <f t="shared" si="3"/>
        <v/>
      </c>
      <c r="T157" s="133"/>
      <c r="U157" s="125"/>
      <c r="V157" s="125"/>
      <c r="W157" s="125"/>
      <c r="X157" s="125"/>
      <c r="Y157" s="125"/>
      <c r="Z157" s="125"/>
      <c r="AA157" s="125"/>
      <c r="AB157" s="125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</row>
    <row r="158" spans="1:39" ht="11.25" customHeight="1" x14ac:dyDescent="0.25">
      <c r="A158" s="3"/>
      <c r="I158" s="3"/>
      <c r="J158" s="3"/>
      <c r="K158" s="118" t="str">
        <f t="shared" si="3"/>
        <v/>
      </c>
      <c r="T158" s="3"/>
      <c r="U158" s="125"/>
      <c r="V158" s="125"/>
      <c r="W158" s="125"/>
      <c r="X158" s="125"/>
      <c r="Y158" s="125"/>
      <c r="Z158" s="125"/>
      <c r="AA158" s="125"/>
      <c r="AB158" s="125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</row>
    <row r="159" spans="1:39" ht="11.25" customHeight="1" x14ac:dyDescent="0.25">
      <c r="A159" s="3"/>
      <c r="I159" s="3"/>
      <c r="J159" s="3"/>
      <c r="K159" s="118" t="str">
        <f t="shared" si="3"/>
        <v/>
      </c>
      <c r="T159" s="3"/>
      <c r="U159" s="125"/>
      <c r="V159" s="125"/>
      <c r="W159" s="125"/>
      <c r="X159" s="125"/>
      <c r="Y159" s="125"/>
      <c r="Z159" s="125"/>
      <c r="AA159" s="125"/>
      <c r="AB159" s="125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</row>
    <row r="160" spans="1:39" ht="11.25" customHeight="1" x14ac:dyDescent="0.25">
      <c r="A160" s="3"/>
      <c r="I160" s="3"/>
      <c r="J160" s="3"/>
      <c r="K160" s="118" t="str">
        <f t="shared" si="3"/>
        <v/>
      </c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</row>
    <row r="161" spans="1:39" ht="11.25" customHeight="1" x14ac:dyDescent="0.25">
      <c r="A161" s="3"/>
      <c r="I161" s="3"/>
      <c r="J161" s="3"/>
      <c r="K161" s="118" t="str">
        <f t="shared" si="3"/>
        <v/>
      </c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</row>
    <row r="162" spans="1:39" ht="11.25" customHeight="1" x14ac:dyDescent="0.25">
      <c r="A162" s="3"/>
      <c r="I162" s="3"/>
      <c r="J162" s="3"/>
      <c r="K162" s="118" t="str">
        <f t="shared" si="3"/>
        <v/>
      </c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</row>
    <row r="163" spans="1:39" ht="11.25" customHeight="1" x14ac:dyDescent="0.25">
      <c r="A163" s="3"/>
      <c r="I163" s="3"/>
      <c r="J163" s="3"/>
      <c r="K163" s="118" t="str">
        <f t="shared" si="3"/>
        <v/>
      </c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</row>
    <row r="164" spans="1:39" ht="11.25" customHeight="1" x14ac:dyDescent="0.25">
      <c r="A164" s="3"/>
      <c r="I164" s="3"/>
      <c r="J164" s="3"/>
      <c r="K164" s="118" t="str">
        <f t="shared" si="3"/>
        <v/>
      </c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</row>
    <row r="165" spans="1:39" ht="11.25" customHeight="1" x14ac:dyDescent="0.25">
      <c r="A165" s="3"/>
      <c r="I165" s="3"/>
      <c r="J165" s="3"/>
      <c r="K165" s="118" t="str">
        <f t="shared" si="3"/>
        <v/>
      </c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</row>
    <row r="166" spans="1:39" ht="11.25" customHeight="1" x14ac:dyDescent="0.25">
      <c r="A166" s="3"/>
      <c r="I166" s="3"/>
      <c r="J166" s="3"/>
      <c r="K166" s="118" t="str">
        <f t="shared" si="3"/>
        <v/>
      </c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</row>
    <row r="167" spans="1:39" ht="11.25" customHeight="1" x14ac:dyDescent="0.25">
      <c r="A167" s="3"/>
      <c r="I167" s="3"/>
      <c r="J167" s="3"/>
      <c r="K167" s="118" t="str">
        <f t="shared" si="3"/>
        <v/>
      </c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</row>
    <row r="168" spans="1:39" ht="11.25" customHeight="1" x14ac:dyDescent="0.25">
      <c r="A168" s="3"/>
      <c r="I168" s="3"/>
      <c r="J168" s="3"/>
      <c r="K168" s="118" t="str">
        <f t="shared" si="3"/>
        <v/>
      </c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</row>
    <row r="169" spans="1:39" ht="11.25" customHeight="1" x14ac:dyDescent="0.25">
      <c r="A169" s="3"/>
      <c r="I169" s="3"/>
      <c r="J169" s="3"/>
      <c r="K169" s="118" t="str">
        <f t="shared" si="3"/>
        <v/>
      </c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</row>
    <row r="170" spans="1:39" ht="11.25" customHeight="1" x14ac:dyDescent="0.25">
      <c r="A170" s="3"/>
      <c r="I170" s="3"/>
      <c r="J170" s="3"/>
      <c r="K170" s="118" t="str">
        <f t="shared" si="3"/>
        <v/>
      </c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</row>
    <row r="171" spans="1:39" ht="11.25" customHeight="1" x14ac:dyDescent="0.25">
      <c r="A171" s="3"/>
      <c r="I171" s="3"/>
      <c r="J171" s="3"/>
      <c r="K171" s="118" t="str">
        <f t="shared" si="3"/>
        <v/>
      </c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</row>
    <row r="172" spans="1:39" ht="11.25" customHeight="1" x14ac:dyDescent="0.25">
      <c r="A172" s="3"/>
      <c r="I172" s="3"/>
      <c r="J172" s="3"/>
      <c r="K172" s="118" t="str">
        <f t="shared" si="3"/>
        <v/>
      </c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</row>
    <row r="173" spans="1:39" ht="11.25" customHeight="1" x14ac:dyDescent="0.25">
      <c r="A173" s="3"/>
      <c r="I173" s="3"/>
      <c r="J173" s="3"/>
      <c r="K173" s="118" t="str">
        <f t="shared" si="3"/>
        <v/>
      </c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</row>
    <row r="174" spans="1:39" ht="11.25" customHeight="1" x14ac:dyDescent="0.25">
      <c r="A174" s="3"/>
      <c r="I174" s="3"/>
      <c r="J174" s="3"/>
      <c r="K174" s="118" t="str">
        <f t="shared" si="3"/>
        <v/>
      </c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</row>
    <row r="175" spans="1:39" ht="11.25" customHeight="1" x14ac:dyDescent="0.25">
      <c r="A175" s="3"/>
      <c r="I175" s="3"/>
      <c r="J175" s="3"/>
      <c r="K175" s="118" t="str">
        <f t="shared" si="3"/>
        <v/>
      </c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</row>
    <row r="176" spans="1:39" ht="11.25" customHeight="1" x14ac:dyDescent="0.25">
      <c r="A176" s="3"/>
      <c r="I176" s="3"/>
      <c r="J176" s="3"/>
      <c r="K176" s="118" t="str">
        <f t="shared" si="3"/>
        <v/>
      </c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</row>
    <row r="177" spans="1:39" ht="11.25" customHeight="1" x14ac:dyDescent="0.25">
      <c r="A177" s="3"/>
      <c r="I177" s="3"/>
      <c r="J177" s="3"/>
      <c r="K177" s="118" t="str">
        <f t="shared" si="3"/>
        <v/>
      </c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</row>
    <row r="178" spans="1:39" ht="11.25" customHeight="1" x14ac:dyDescent="0.25">
      <c r="A178" s="3"/>
      <c r="I178" s="3"/>
      <c r="J178" s="3"/>
      <c r="K178" s="118" t="str">
        <f t="shared" si="3"/>
        <v/>
      </c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</row>
    <row r="179" spans="1:39" ht="11.25" customHeight="1" x14ac:dyDescent="0.25">
      <c r="A179" s="3"/>
      <c r="I179" s="3"/>
      <c r="J179" s="3"/>
      <c r="K179" s="118" t="str">
        <f t="shared" si="3"/>
        <v/>
      </c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</row>
    <row r="180" spans="1:39" ht="11.25" customHeight="1" x14ac:dyDescent="0.25">
      <c r="A180" s="3"/>
      <c r="I180" s="3"/>
      <c r="J180" s="3"/>
      <c r="K180" s="118" t="str">
        <f t="shared" si="3"/>
        <v/>
      </c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</row>
    <row r="181" spans="1:39" ht="11.25" customHeight="1" x14ac:dyDescent="0.25">
      <c r="A181" s="3"/>
      <c r="I181" s="3"/>
      <c r="J181" s="3"/>
      <c r="K181" s="118" t="str">
        <f t="shared" si="3"/>
        <v/>
      </c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</row>
    <row r="182" spans="1:39" ht="11.25" customHeight="1" x14ac:dyDescent="0.25">
      <c r="A182" s="3"/>
      <c r="I182" s="3"/>
      <c r="J182" s="3"/>
      <c r="K182" s="118" t="str">
        <f t="shared" si="3"/>
        <v/>
      </c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</row>
    <row r="183" spans="1:39" ht="11.25" customHeight="1" x14ac:dyDescent="0.25">
      <c r="A183" s="3"/>
      <c r="I183" s="3"/>
      <c r="J183" s="3"/>
      <c r="K183" s="118" t="str">
        <f t="shared" si="3"/>
        <v/>
      </c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</row>
    <row r="184" spans="1:39" ht="11.25" customHeight="1" x14ac:dyDescent="0.25">
      <c r="A184" s="3"/>
      <c r="I184" s="3"/>
      <c r="J184" s="3"/>
      <c r="K184" s="118" t="str">
        <f t="shared" si="3"/>
        <v/>
      </c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</row>
    <row r="185" spans="1:39" ht="11.25" customHeight="1" x14ac:dyDescent="0.25">
      <c r="A185" s="3"/>
      <c r="I185" s="3"/>
      <c r="J185" s="3"/>
      <c r="K185" s="118" t="str">
        <f t="shared" si="3"/>
        <v/>
      </c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</row>
    <row r="186" spans="1:39" ht="11.25" customHeight="1" x14ac:dyDescent="0.25">
      <c r="A186" s="3"/>
      <c r="I186" s="3"/>
      <c r="J186" s="3"/>
      <c r="K186" s="118" t="str">
        <f t="shared" si="3"/>
        <v/>
      </c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</row>
    <row r="187" spans="1:39" ht="11.25" customHeight="1" x14ac:dyDescent="0.25">
      <c r="A187" s="3"/>
      <c r="I187" s="3"/>
      <c r="J187" s="3"/>
      <c r="K187" s="118" t="str">
        <f t="shared" si="3"/>
        <v/>
      </c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</row>
    <row r="188" spans="1:39" ht="11.25" customHeight="1" x14ac:dyDescent="0.25">
      <c r="A188" s="3"/>
      <c r="I188" s="3"/>
      <c r="J188" s="3"/>
      <c r="K188" s="118" t="str">
        <f t="shared" si="3"/>
        <v/>
      </c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</row>
    <row r="189" spans="1:39" ht="11.25" customHeight="1" x14ac:dyDescent="0.25">
      <c r="A189" s="3"/>
      <c r="I189" s="3"/>
      <c r="J189" s="3"/>
      <c r="K189" s="118" t="str">
        <f t="shared" si="3"/>
        <v/>
      </c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</row>
    <row r="190" spans="1:39" ht="11.25" customHeight="1" x14ac:dyDescent="0.25">
      <c r="A190" s="3"/>
      <c r="I190" s="3"/>
      <c r="J190" s="3"/>
      <c r="K190" s="118" t="str">
        <f t="shared" si="3"/>
        <v/>
      </c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</row>
    <row r="191" spans="1:39" ht="11.25" customHeight="1" x14ac:dyDescent="0.25">
      <c r="A191" s="3"/>
      <c r="I191" s="3"/>
      <c r="J191" s="3"/>
      <c r="K191" s="118" t="str">
        <f t="shared" si="3"/>
        <v/>
      </c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</row>
    <row r="192" spans="1:39" ht="11.25" customHeight="1" x14ac:dyDescent="0.25">
      <c r="A192" s="3"/>
      <c r="I192" s="3"/>
      <c r="J192" s="3"/>
      <c r="K192" s="118" t="str">
        <f t="shared" si="3"/>
        <v/>
      </c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</row>
    <row r="193" spans="1:39" ht="11.25" customHeight="1" x14ac:dyDescent="0.25">
      <c r="A193" s="3"/>
      <c r="I193" s="3"/>
      <c r="J193" s="3"/>
      <c r="K193" s="118" t="str">
        <f t="shared" si="3"/>
        <v/>
      </c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</row>
    <row r="194" spans="1:39" ht="11.25" customHeight="1" x14ac:dyDescent="0.25">
      <c r="A194" s="3"/>
      <c r="I194" s="3"/>
      <c r="J194" s="3"/>
      <c r="K194" s="118" t="str">
        <f t="shared" si="3"/>
        <v/>
      </c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</row>
    <row r="195" spans="1:39" ht="11.25" customHeight="1" x14ac:dyDescent="0.25">
      <c r="A195" s="3"/>
      <c r="I195" s="3"/>
      <c r="J195" s="3"/>
      <c r="K195" s="118" t="str">
        <f t="shared" si="3"/>
        <v/>
      </c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</row>
    <row r="196" spans="1:39" ht="11.25" customHeight="1" x14ac:dyDescent="0.25">
      <c r="A196" s="3"/>
      <c r="I196" s="3"/>
      <c r="J196" s="3"/>
      <c r="K196" s="118" t="str">
        <f t="shared" si="3"/>
        <v/>
      </c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</row>
    <row r="197" spans="1:39" ht="11.25" customHeight="1" x14ac:dyDescent="0.25">
      <c r="A197" s="3"/>
      <c r="I197" s="3"/>
      <c r="J197" s="3"/>
      <c r="K197" s="118" t="str">
        <f t="shared" si="3"/>
        <v/>
      </c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</row>
    <row r="198" spans="1:39" ht="11.25" customHeight="1" x14ac:dyDescent="0.25">
      <c r="A198" s="3"/>
      <c r="I198" s="3"/>
      <c r="J198" s="3"/>
      <c r="K198" s="118" t="str">
        <f t="shared" si="3"/>
        <v/>
      </c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</row>
    <row r="199" spans="1:39" ht="11.25" customHeight="1" x14ac:dyDescent="0.25">
      <c r="A199" s="3"/>
      <c r="I199" s="3"/>
      <c r="J199" s="3"/>
      <c r="K199" s="118" t="str">
        <f t="shared" si="3"/>
        <v/>
      </c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</row>
    <row r="200" spans="1:39" ht="11.25" customHeight="1" x14ac:dyDescent="0.25">
      <c r="A200" s="3"/>
      <c r="I200" s="3"/>
      <c r="J200" s="3"/>
      <c r="K200" s="118" t="str">
        <f t="shared" si="3"/>
        <v/>
      </c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</row>
    <row r="201" spans="1:39" ht="11.25" customHeight="1" x14ac:dyDescent="0.25">
      <c r="A201" s="3"/>
      <c r="I201" s="3"/>
      <c r="J201" s="3"/>
      <c r="K201" s="118" t="str">
        <f t="shared" si="3"/>
        <v/>
      </c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</row>
    <row r="202" spans="1:39" ht="11.25" customHeight="1" x14ac:dyDescent="0.25">
      <c r="A202" s="3"/>
      <c r="I202" s="3"/>
      <c r="J202" s="3"/>
      <c r="K202" s="118" t="str">
        <f t="shared" si="3"/>
        <v/>
      </c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</row>
    <row r="203" spans="1:39" ht="11.25" customHeight="1" x14ac:dyDescent="0.25">
      <c r="A203" s="3"/>
      <c r="I203" s="3"/>
      <c r="J203" s="3"/>
      <c r="K203" s="118" t="str">
        <f t="shared" si="3"/>
        <v/>
      </c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</row>
    <row r="204" spans="1:39" ht="11.25" customHeight="1" x14ac:dyDescent="0.25">
      <c r="A204" s="3"/>
      <c r="I204" s="3"/>
      <c r="J204" s="3"/>
      <c r="K204" s="118" t="str">
        <f t="shared" si="3"/>
        <v/>
      </c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</row>
    <row r="205" spans="1:39" ht="11.25" customHeight="1" x14ac:dyDescent="0.25">
      <c r="A205" s="3"/>
      <c r="I205" s="3"/>
      <c r="J205" s="3"/>
      <c r="K205" s="118" t="str">
        <f t="shared" si="3"/>
        <v/>
      </c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</row>
    <row r="206" spans="1:39" ht="11.25" customHeight="1" x14ac:dyDescent="0.25">
      <c r="A206" s="3"/>
      <c r="I206" s="3"/>
      <c r="J206" s="3"/>
      <c r="K206" s="118" t="str">
        <f t="shared" si="3"/>
        <v/>
      </c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</row>
    <row r="207" spans="1:39" ht="11.25" customHeight="1" x14ac:dyDescent="0.25">
      <c r="A207" s="3"/>
      <c r="I207" s="3"/>
      <c r="J207" s="3"/>
      <c r="K207" s="118" t="str">
        <f t="shared" si="3"/>
        <v/>
      </c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</row>
    <row r="208" spans="1:39" ht="11.25" customHeight="1" x14ac:dyDescent="0.25">
      <c r="A208" s="3"/>
      <c r="I208" s="3"/>
      <c r="J208" s="3"/>
      <c r="K208" s="118" t="str">
        <f t="shared" si="3"/>
        <v/>
      </c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</row>
    <row r="209" spans="1:39" ht="11.25" customHeight="1" x14ac:dyDescent="0.25">
      <c r="A209" s="3"/>
      <c r="I209" s="3"/>
      <c r="J209" s="3"/>
      <c r="K209" s="118" t="str">
        <f t="shared" si="3"/>
        <v/>
      </c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</row>
    <row r="210" spans="1:39" ht="11.25" customHeight="1" x14ac:dyDescent="0.25">
      <c r="A210" s="3"/>
      <c r="I210" s="3"/>
      <c r="J210" s="3"/>
      <c r="K210" s="118" t="str">
        <f t="shared" si="3"/>
        <v/>
      </c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</row>
    <row r="211" spans="1:39" ht="11.25" customHeight="1" x14ac:dyDescent="0.25">
      <c r="A211" s="3"/>
      <c r="I211" s="3"/>
      <c r="J211" s="3"/>
      <c r="K211" s="118" t="str">
        <f t="shared" si="3"/>
        <v/>
      </c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ht="11.25" customHeight="1" x14ac:dyDescent="0.25">
      <c r="A212" s="3"/>
      <c r="I212" s="3"/>
      <c r="J212" s="3"/>
      <c r="K212" s="118" t="str">
        <f t="shared" si="3"/>
        <v/>
      </c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ht="11.25" customHeight="1" x14ac:dyDescent="0.25">
      <c r="A213" s="3"/>
      <c r="I213" s="3"/>
      <c r="J213" s="3"/>
      <c r="K213" s="118" t="str">
        <f t="shared" si="3"/>
        <v/>
      </c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ht="11.25" customHeight="1" x14ac:dyDescent="0.25">
      <c r="A214" s="3"/>
      <c r="I214" s="3"/>
      <c r="J214" s="3"/>
      <c r="K214" s="118" t="str">
        <f t="shared" si="3"/>
        <v/>
      </c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5" spans="1:39" ht="11.25" customHeight="1" x14ac:dyDescent="0.25">
      <c r="A215" s="3"/>
      <c r="I215" s="3"/>
      <c r="J215" s="3"/>
      <c r="K215" s="118" t="str">
        <f t="shared" si="3"/>
        <v/>
      </c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</row>
    <row r="216" spans="1:39" ht="11.25" customHeight="1" x14ac:dyDescent="0.25">
      <c r="A216" s="3"/>
      <c r="I216" s="3"/>
      <c r="J216" s="3"/>
      <c r="K216" s="118" t="str">
        <f t="shared" si="3"/>
        <v/>
      </c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</row>
    <row r="217" spans="1:39" ht="11.25" customHeight="1" x14ac:dyDescent="0.25">
      <c r="A217" s="3"/>
      <c r="I217" s="3"/>
      <c r="J217" s="3"/>
      <c r="K217" s="118" t="str">
        <f t="shared" si="3"/>
        <v/>
      </c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</row>
    <row r="218" spans="1:39" ht="11.25" customHeight="1" x14ac:dyDescent="0.25">
      <c r="A218" s="3"/>
      <c r="I218" s="3"/>
      <c r="J218" s="3"/>
      <c r="K218" s="118" t="str">
        <f t="shared" si="3"/>
        <v/>
      </c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</row>
    <row r="219" spans="1:39" ht="11.25" customHeight="1" x14ac:dyDescent="0.25">
      <c r="A219" s="3"/>
      <c r="I219" s="3"/>
      <c r="J219" s="3"/>
      <c r="K219" s="118" t="str">
        <f t="shared" si="3"/>
        <v/>
      </c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</row>
    <row r="220" spans="1:39" ht="11.25" customHeight="1" x14ac:dyDescent="0.25">
      <c r="A220" s="3"/>
      <c r="I220" s="3"/>
      <c r="J220" s="3"/>
      <c r="K220" s="118" t="str">
        <f t="shared" si="3"/>
        <v/>
      </c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</row>
    <row r="221" spans="1:39" ht="11.25" customHeight="1" x14ac:dyDescent="0.25">
      <c r="A221" s="3"/>
      <c r="I221" s="3"/>
      <c r="J221" s="3"/>
      <c r="K221" s="118" t="str">
        <f t="shared" si="3"/>
        <v/>
      </c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</row>
    <row r="222" spans="1:39" ht="11.25" customHeight="1" x14ac:dyDescent="0.25">
      <c r="A222" s="3"/>
      <c r="I222" s="3"/>
      <c r="J222" s="3"/>
      <c r="K222" s="118" t="str">
        <f t="shared" si="3"/>
        <v/>
      </c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</row>
    <row r="223" spans="1:39" ht="11.25" customHeight="1" x14ac:dyDescent="0.25">
      <c r="A223" s="3"/>
      <c r="I223" s="3"/>
      <c r="J223" s="3"/>
      <c r="K223" s="118" t="str">
        <f t="shared" si="3"/>
        <v/>
      </c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</row>
    <row r="224" spans="1:39" ht="11.25" customHeight="1" x14ac:dyDescent="0.25">
      <c r="A224" s="3"/>
      <c r="I224" s="3"/>
      <c r="J224" s="3"/>
      <c r="K224" s="118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</row>
    <row r="225" spans="1:39" ht="11.25" customHeight="1" x14ac:dyDescent="0.25">
      <c r="A225" s="3"/>
      <c r="I225" s="3"/>
      <c r="J225" s="3"/>
      <c r="K225" s="118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</row>
    <row r="226" spans="1:39" ht="11.25" customHeight="1" x14ac:dyDescent="0.25">
      <c r="A226" s="3"/>
      <c r="I226" s="3"/>
      <c r="J226" s="3"/>
      <c r="K226" s="118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</row>
    <row r="227" spans="1:39" ht="11.25" customHeight="1" x14ac:dyDescent="0.25">
      <c r="A227" s="3"/>
      <c r="I227" s="3"/>
      <c r="J227" s="3"/>
      <c r="K227" s="118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</row>
    <row r="228" spans="1:39" ht="11.25" customHeight="1" x14ac:dyDescent="0.25">
      <c r="A228" s="3"/>
      <c r="I228" s="3"/>
      <c r="J228" s="3"/>
      <c r="K228" s="118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</row>
    <row r="229" spans="1:39" ht="11.25" customHeight="1" x14ac:dyDescent="0.25">
      <c r="A229" s="3"/>
      <c r="I229" s="3"/>
      <c r="J229" s="3"/>
      <c r="K229" s="118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</row>
    <row r="230" spans="1:39" ht="11.25" customHeight="1" x14ac:dyDescent="0.25">
      <c r="A230" s="3"/>
      <c r="I230" s="3"/>
      <c r="J230" s="3"/>
      <c r="K230" s="118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</row>
    <row r="231" spans="1:39" ht="11.25" customHeight="1" x14ac:dyDescent="0.25">
      <c r="A231" s="3"/>
      <c r="I231" s="3"/>
      <c r="J231" s="3"/>
      <c r="K231" s="118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</row>
    <row r="232" spans="1:39" ht="11.25" customHeight="1" x14ac:dyDescent="0.25">
      <c r="A232" s="3"/>
      <c r="I232" s="3"/>
      <c r="J232" s="3"/>
      <c r="K232" s="118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</row>
    <row r="233" spans="1:39" ht="11.25" customHeight="1" x14ac:dyDescent="0.25">
      <c r="A233" s="3"/>
      <c r="I233" s="3"/>
      <c r="J233" s="3"/>
      <c r="K233" s="118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</row>
    <row r="234" spans="1:39" ht="11.25" customHeight="1" x14ac:dyDescent="0.25">
      <c r="A234" s="3"/>
      <c r="I234" s="3"/>
      <c r="J234" s="3"/>
      <c r="K234" s="118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</row>
    <row r="235" spans="1:39" ht="11.25" customHeight="1" x14ac:dyDescent="0.25">
      <c r="A235" s="3"/>
      <c r="I235" s="3"/>
      <c r="J235" s="3"/>
      <c r="K235" s="118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</row>
    <row r="236" spans="1:39" ht="11.25" customHeight="1" x14ac:dyDescent="0.25">
      <c r="A236" s="3"/>
      <c r="I236" s="3"/>
      <c r="J236" s="3"/>
      <c r="K236" s="118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</row>
    <row r="237" spans="1:39" ht="11.25" customHeight="1" x14ac:dyDescent="0.25">
      <c r="A237" s="3"/>
      <c r="I237" s="3"/>
      <c r="J237" s="3"/>
      <c r="K237" s="118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</row>
    <row r="238" spans="1:39" ht="11.25" customHeight="1" x14ac:dyDescent="0.25">
      <c r="A238" s="3"/>
      <c r="I238" s="3"/>
      <c r="J238" s="3"/>
      <c r="K238" s="118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</row>
    <row r="239" spans="1:39" ht="11.25" customHeight="1" x14ac:dyDescent="0.25">
      <c r="A239" s="3"/>
      <c r="B239" s="108"/>
      <c r="C239" s="3"/>
      <c r="D239" s="3"/>
      <c r="E239" s="3"/>
      <c r="F239" s="3"/>
      <c r="G239" s="3"/>
      <c r="H239" s="3"/>
      <c r="I239" s="3"/>
      <c r="J239" s="3"/>
      <c r="K239" s="118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</row>
    <row r="240" spans="1:39" ht="11.25" customHeight="1" x14ac:dyDescent="0.25">
      <c r="A240" s="3"/>
      <c r="B240" s="108"/>
      <c r="C240" s="3"/>
      <c r="D240" s="3"/>
      <c r="E240" s="3"/>
      <c r="F240" s="3"/>
      <c r="G240" s="3"/>
      <c r="H240" s="3"/>
      <c r="I240" s="3"/>
      <c r="J240" s="3"/>
      <c r="K240" s="118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</row>
    <row r="241" spans="1:39" ht="11.25" customHeight="1" x14ac:dyDescent="0.25">
      <c r="A241" s="3"/>
      <c r="B241" s="108"/>
      <c r="C241" s="3"/>
      <c r="D241" s="3"/>
      <c r="E241" s="3"/>
      <c r="F241" s="3"/>
      <c r="G241" s="3"/>
      <c r="H241" s="3"/>
      <c r="I241" s="3"/>
      <c r="J241" s="3"/>
      <c r="K241" s="118"/>
      <c r="L241" s="149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</row>
    <row r="242" spans="1:39" ht="11.25" customHeight="1" x14ac:dyDescent="0.25">
      <c r="A242" s="3"/>
      <c r="B242" s="108"/>
      <c r="C242" s="3"/>
      <c r="D242" s="3"/>
      <c r="E242" s="3"/>
      <c r="F242" s="3"/>
      <c r="G242" s="3"/>
      <c r="H242" s="3"/>
      <c r="I242" s="3"/>
      <c r="J242" s="3"/>
      <c r="K242" s="118"/>
      <c r="L242" s="149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</row>
    <row r="243" spans="1:39" ht="11.25" customHeight="1" x14ac:dyDescent="0.25">
      <c r="A243" s="3"/>
      <c r="B243" s="108"/>
      <c r="C243" s="3"/>
      <c r="D243" s="3"/>
      <c r="E243" s="3"/>
      <c r="F243" s="3"/>
      <c r="G243" s="3"/>
      <c r="H243" s="3"/>
      <c r="I243" s="3"/>
      <c r="J243" s="3"/>
      <c r="K243" s="118"/>
      <c r="L243" s="149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</row>
    <row r="244" spans="1:39" ht="11.25" customHeight="1" x14ac:dyDescent="0.25">
      <c r="A244" s="3"/>
      <c r="B244" s="108"/>
      <c r="C244" s="3"/>
      <c r="D244" s="3"/>
      <c r="E244" s="3"/>
      <c r="F244" s="3"/>
      <c r="G244" s="3"/>
      <c r="H244" s="3"/>
      <c r="I244" s="3"/>
      <c r="J244" s="3"/>
      <c r="K244" s="118"/>
      <c r="L244" s="149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</row>
    <row r="245" spans="1:39" ht="11.25" customHeight="1" x14ac:dyDescent="0.25">
      <c r="A245" s="3"/>
      <c r="B245" s="108"/>
      <c r="C245" s="3"/>
      <c r="D245" s="3"/>
      <c r="E245" s="3"/>
      <c r="F245" s="3"/>
      <c r="G245" s="3"/>
      <c r="H245" s="3"/>
      <c r="I245" s="3"/>
      <c r="J245" s="3"/>
      <c r="K245" s="118"/>
      <c r="L245" s="149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</row>
    <row r="246" spans="1:39" ht="11.25" customHeight="1" x14ac:dyDescent="0.25">
      <c r="A246" s="3"/>
      <c r="B246" s="108"/>
      <c r="C246" s="3"/>
      <c r="D246" s="3"/>
      <c r="E246" s="3"/>
      <c r="F246" s="3"/>
      <c r="G246" s="3"/>
      <c r="H246" s="3"/>
      <c r="I246" s="3"/>
      <c r="J246" s="3"/>
      <c r="K246" s="118"/>
      <c r="L246" s="149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</row>
    <row r="247" spans="1:39" ht="11.25" customHeight="1" x14ac:dyDescent="0.25">
      <c r="A247" s="3"/>
      <c r="B247" s="108"/>
      <c r="C247" s="3"/>
      <c r="D247" s="3"/>
      <c r="E247" s="3"/>
      <c r="F247" s="3"/>
      <c r="G247" s="3"/>
      <c r="H247" s="3"/>
      <c r="I247" s="3"/>
      <c r="J247" s="3"/>
      <c r="K247" s="118"/>
      <c r="L247" s="149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</row>
    <row r="248" spans="1:39" ht="11.25" customHeight="1" x14ac:dyDescent="0.25">
      <c r="A248" s="3"/>
      <c r="B248" s="108"/>
      <c r="C248" s="3"/>
      <c r="D248" s="3"/>
      <c r="E248" s="3"/>
      <c r="F248" s="3"/>
      <c r="G248" s="3"/>
      <c r="H248" s="3"/>
      <c r="I248" s="3"/>
      <c r="J248" s="3"/>
      <c r="K248" s="118"/>
      <c r="L248" s="149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</row>
    <row r="249" spans="1:39" ht="11.25" customHeight="1" x14ac:dyDescent="0.25">
      <c r="A249" s="3"/>
      <c r="B249" s="108"/>
      <c r="C249" s="3"/>
      <c r="D249" s="3"/>
      <c r="E249" s="3"/>
      <c r="F249" s="3"/>
      <c r="G249" s="3"/>
      <c r="H249" s="3"/>
      <c r="I249" s="3"/>
      <c r="J249" s="3"/>
      <c r="K249" s="118"/>
      <c r="L249" s="149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</row>
    <row r="250" spans="1:39" ht="11.25" customHeight="1" x14ac:dyDescent="0.25">
      <c r="A250" s="3"/>
      <c r="B250" s="108"/>
      <c r="C250" s="3"/>
      <c r="D250" s="3"/>
      <c r="E250" s="3"/>
      <c r="F250" s="3"/>
      <c r="G250" s="3"/>
      <c r="H250" s="3"/>
      <c r="I250" s="3"/>
      <c r="J250" s="3"/>
      <c r="K250" s="118"/>
      <c r="L250" s="149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</row>
    <row r="251" spans="1:39" ht="11.25" customHeight="1" x14ac:dyDescent="0.25">
      <c r="A251" s="3"/>
      <c r="B251" s="108"/>
      <c r="C251" s="3"/>
      <c r="D251" s="3"/>
      <c r="E251" s="3"/>
      <c r="F251" s="3"/>
      <c r="G251" s="3"/>
      <c r="H251" s="3"/>
      <c r="I251" s="3"/>
      <c r="J251" s="3"/>
      <c r="K251" s="118"/>
      <c r="L251" s="149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</row>
    <row r="252" spans="1:39" ht="11.25" customHeight="1" x14ac:dyDescent="0.25">
      <c r="A252" s="3"/>
      <c r="B252" s="108"/>
      <c r="C252" s="3"/>
      <c r="D252" s="3"/>
      <c r="E252" s="3"/>
      <c r="F252" s="3"/>
      <c r="G252" s="3"/>
      <c r="H252" s="3"/>
      <c r="I252" s="3"/>
      <c r="J252" s="3"/>
      <c r="K252" s="118"/>
      <c r="L252" s="149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</row>
    <row r="253" spans="1:39" ht="11.25" customHeight="1" x14ac:dyDescent="0.25">
      <c r="A253" s="3"/>
      <c r="B253" s="108"/>
      <c r="C253" s="3"/>
      <c r="D253" s="3"/>
      <c r="E253" s="3"/>
      <c r="F253" s="3"/>
      <c r="G253" s="3"/>
      <c r="H253" s="3"/>
      <c r="I253" s="3"/>
      <c r="J253" s="3"/>
      <c r="K253" s="118"/>
      <c r="L253" s="149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</row>
    <row r="254" spans="1:39" ht="11.25" customHeight="1" x14ac:dyDescent="0.25">
      <c r="A254" s="3"/>
      <c r="B254" s="108"/>
      <c r="C254" s="3"/>
      <c r="D254" s="3"/>
      <c r="E254" s="3"/>
      <c r="F254" s="3"/>
      <c r="G254" s="3"/>
      <c r="H254" s="3"/>
      <c r="I254" s="3"/>
      <c r="J254" s="3"/>
      <c r="K254" s="118"/>
      <c r="L254" s="149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</row>
    <row r="255" spans="1:39" ht="11.25" customHeight="1" x14ac:dyDescent="0.25">
      <c r="A255" s="3"/>
      <c r="B255" s="108"/>
      <c r="C255" s="3"/>
      <c r="D255" s="3"/>
      <c r="E255" s="3"/>
      <c r="F255" s="3"/>
      <c r="G255" s="3"/>
      <c r="H255" s="3"/>
      <c r="I255" s="3"/>
      <c r="J255" s="3"/>
      <c r="K255" s="118"/>
      <c r="L255" s="149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</row>
    <row r="256" spans="1:39" ht="11.25" customHeight="1" x14ac:dyDescent="0.25">
      <c r="A256" s="3"/>
      <c r="B256" s="108"/>
      <c r="C256" s="3"/>
      <c r="D256" s="3"/>
      <c r="E256" s="3"/>
      <c r="F256" s="3"/>
      <c r="G256" s="3"/>
      <c r="H256" s="3"/>
      <c r="I256" s="3"/>
      <c r="J256" s="3"/>
      <c r="K256" s="118"/>
      <c r="L256" s="149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</row>
    <row r="257" spans="1:39" ht="11.25" customHeight="1" x14ac:dyDescent="0.25">
      <c r="A257" s="3"/>
      <c r="B257" s="108"/>
      <c r="C257" s="3"/>
      <c r="D257" s="3"/>
      <c r="E257" s="3"/>
      <c r="F257" s="3"/>
      <c r="G257" s="3"/>
      <c r="H257" s="3"/>
      <c r="I257" s="3"/>
      <c r="J257" s="3"/>
      <c r="K257" s="118"/>
      <c r="L257" s="149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</row>
    <row r="258" spans="1:39" ht="11.25" customHeight="1" x14ac:dyDescent="0.25">
      <c r="A258" s="3"/>
      <c r="B258" s="108"/>
      <c r="C258" s="3"/>
      <c r="D258" s="3"/>
      <c r="E258" s="3"/>
      <c r="F258" s="3"/>
      <c r="G258" s="3"/>
      <c r="H258" s="3"/>
      <c r="I258" s="3"/>
      <c r="J258" s="3"/>
      <c r="K258" s="118"/>
      <c r="L258" s="149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</row>
    <row r="259" spans="1:39" ht="11.25" customHeight="1" x14ac:dyDescent="0.25">
      <c r="A259" s="3"/>
      <c r="B259" s="108"/>
      <c r="C259" s="3"/>
      <c r="D259" s="3"/>
      <c r="E259" s="3"/>
      <c r="F259" s="3"/>
      <c r="G259" s="3"/>
      <c r="H259" s="3"/>
      <c r="I259" s="3"/>
      <c r="J259" s="3"/>
      <c r="K259" s="118"/>
      <c r="L259" s="149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</row>
    <row r="260" spans="1:39" ht="11.25" customHeight="1" x14ac:dyDescent="0.25">
      <c r="A260" s="3"/>
      <c r="B260" s="108"/>
      <c r="C260" s="3"/>
      <c r="D260" s="3"/>
      <c r="E260" s="3"/>
      <c r="F260" s="3"/>
      <c r="G260" s="3"/>
      <c r="H260" s="3"/>
      <c r="I260" s="3"/>
      <c r="J260" s="3"/>
      <c r="K260" s="118"/>
      <c r="L260" s="149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</row>
    <row r="261" spans="1:39" ht="11.25" customHeight="1" x14ac:dyDescent="0.25">
      <c r="A261" s="3"/>
      <c r="B261" s="108"/>
      <c r="C261" s="3"/>
      <c r="D261" s="3"/>
      <c r="E261" s="3"/>
      <c r="F261" s="3"/>
      <c r="G261" s="3"/>
      <c r="H261" s="3"/>
      <c r="I261" s="3"/>
      <c r="J261" s="3"/>
      <c r="K261" s="118"/>
      <c r="L261" s="149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</row>
    <row r="262" spans="1:39" ht="11.25" customHeight="1" x14ac:dyDescent="0.25">
      <c r="A262" s="3"/>
      <c r="B262" s="108"/>
      <c r="C262" s="3"/>
      <c r="D262" s="3"/>
      <c r="E262" s="3"/>
      <c r="F262" s="3"/>
      <c r="G262" s="3"/>
      <c r="H262" s="3"/>
      <c r="I262" s="3"/>
      <c r="J262" s="3"/>
      <c r="K262" s="118"/>
      <c r="L262" s="149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</row>
    <row r="263" spans="1:39" ht="11.25" customHeight="1" x14ac:dyDescent="0.25">
      <c r="A263" s="3"/>
      <c r="B263" s="108"/>
      <c r="C263" s="3"/>
      <c r="D263" s="3"/>
      <c r="E263" s="3"/>
      <c r="F263" s="3"/>
      <c r="G263" s="3"/>
      <c r="H263" s="3"/>
      <c r="I263" s="3"/>
      <c r="J263" s="3"/>
      <c r="K263" s="118"/>
      <c r="L263" s="149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</row>
    <row r="264" spans="1:39" ht="11.25" customHeight="1" x14ac:dyDescent="0.25">
      <c r="A264" s="3"/>
      <c r="B264" s="108"/>
      <c r="C264" s="3"/>
      <c r="D264" s="3"/>
      <c r="E264" s="3"/>
      <c r="F264" s="3"/>
      <c r="G264" s="3"/>
      <c r="H264" s="3"/>
      <c r="I264" s="3"/>
      <c r="J264" s="3"/>
      <c r="K264" s="118"/>
      <c r="L264" s="149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</row>
    <row r="265" spans="1:39" ht="11.25" customHeight="1" x14ac:dyDescent="0.25">
      <c r="A265" s="3"/>
      <c r="B265" s="108"/>
      <c r="C265" s="3"/>
      <c r="D265" s="3"/>
      <c r="E265" s="3"/>
      <c r="F265" s="3"/>
      <c r="G265" s="3"/>
      <c r="H265" s="3"/>
      <c r="I265" s="3"/>
      <c r="J265" s="3"/>
      <c r="K265" s="118"/>
      <c r="L265" s="149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</row>
    <row r="266" spans="1:39" ht="11.25" customHeight="1" x14ac:dyDescent="0.25">
      <c r="A266" s="3"/>
      <c r="B266" s="108"/>
      <c r="C266" s="3"/>
      <c r="D266" s="3"/>
      <c r="E266" s="3"/>
      <c r="F266" s="3"/>
      <c r="G266" s="3"/>
      <c r="H266" s="3"/>
      <c r="I266" s="3"/>
      <c r="J266" s="3"/>
      <c r="K266" s="118"/>
      <c r="L266" s="149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</row>
    <row r="267" spans="1:39" ht="11.25" customHeight="1" x14ac:dyDescent="0.25">
      <c r="A267" s="3"/>
      <c r="B267" s="108"/>
      <c r="C267" s="3"/>
      <c r="D267" s="3"/>
      <c r="E267" s="3"/>
      <c r="F267" s="3"/>
      <c r="G267" s="3"/>
      <c r="H267" s="3"/>
      <c r="I267" s="3"/>
      <c r="J267" s="3"/>
      <c r="K267" s="118"/>
      <c r="L267" s="149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</row>
    <row r="268" spans="1:39" ht="11.25" customHeight="1" x14ac:dyDescent="0.25">
      <c r="A268" s="3"/>
      <c r="B268" s="108"/>
      <c r="C268" s="3"/>
      <c r="D268" s="3"/>
      <c r="E268" s="3"/>
      <c r="F268" s="3"/>
      <c r="G268" s="3"/>
      <c r="H268" s="3"/>
      <c r="I268" s="3"/>
      <c r="J268" s="3"/>
      <c r="K268" s="118"/>
      <c r="L268" s="149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</row>
    <row r="269" spans="1:39" ht="11.25" customHeight="1" x14ac:dyDescent="0.25">
      <c r="A269" s="3"/>
      <c r="B269" s="108"/>
      <c r="C269" s="3"/>
      <c r="D269" s="3"/>
      <c r="E269" s="3"/>
      <c r="F269" s="3"/>
      <c r="G269" s="3"/>
      <c r="H269" s="3"/>
      <c r="I269" s="3"/>
      <c r="J269" s="3"/>
      <c r="K269" s="118"/>
      <c r="L269" s="149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</row>
    <row r="270" spans="1:39" ht="11.25" customHeight="1" x14ac:dyDescent="0.25">
      <c r="A270" s="3"/>
      <c r="B270" s="108"/>
      <c r="C270" s="3"/>
      <c r="D270" s="3"/>
      <c r="E270" s="3"/>
      <c r="F270" s="3"/>
      <c r="G270" s="3"/>
      <c r="H270" s="3"/>
      <c r="I270" s="3"/>
      <c r="J270" s="3"/>
      <c r="K270" s="118"/>
      <c r="L270" s="149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</row>
    <row r="271" spans="1:39" ht="11.25" customHeight="1" x14ac:dyDescent="0.25">
      <c r="A271" s="3"/>
      <c r="B271" s="108"/>
      <c r="C271" s="3"/>
      <c r="D271" s="3"/>
      <c r="E271" s="3"/>
      <c r="F271" s="3"/>
      <c r="G271" s="3"/>
      <c r="H271" s="3"/>
      <c r="I271" s="3"/>
      <c r="J271" s="3"/>
      <c r="K271" s="118"/>
      <c r="L271" s="149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</row>
    <row r="272" spans="1:39" ht="11.25" customHeight="1" x14ac:dyDescent="0.25">
      <c r="A272" s="3"/>
      <c r="B272" s="108"/>
      <c r="C272" s="3"/>
      <c r="D272" s="3"/>
      <c r="E272" s="3"/>
      <c r="F272" s="3"/>
      <c r="G272" s="3"/>
      <c r="H272" s="3"/>
      <c r="I272" s="3"/>
      <c r="J272" s="3"/>
      <c r="K272" s="118"/>
      <c r="L272" s="149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</row>
    <row r="273" spans="1:39" ht="11.25" customHeight="1" x14ac:dyDescent="0.25">
      <c r="A273" s="3"/>
      <c r="B273" s="108"/>
      <c r="C273" s="3"/>
      <c r="D273" s="3"/>
      <c r="E273" s="3"/>
      <c r="F273" s="3"/>
      <c r="G273" s="3"/>
      <c r="H273" s="3"/>
      <c r="I273" s="3"/>
      <c r="J273" s="3"/>
      <c r="K273" s="118"/>
      <c r="L273" s="149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</row>
    <row r="274" spans="1:39" ht="11.25" customHeight="1" x14ac:dyDescent="0.25">
      <c r="A274" s="3"/>
      <c r="B274" s="108"/>
      <c r="C274" s="3"/>
      <c r="D274" s="3"/>
      <c r="E274" s="3"/>
      <c r="F274" s="3"/>
      <c r="G274" s="3"/>
      <c r="H274" s="3"/>
      <c r="I274" s="3"/>
      <c r="J274" s="3"/>
      <c r="K274" s="118"/>
      <c r="L274" s="149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</row>
    <row r="275" spans="1:39" ht="11.25" customHeight="1" x14ac:dyDescent="0.25">
      <c r="A275" s="3"/>
      <c r="B275" s="108"/>
      <c r="C275" s="3"/>
      <c r="D275" s="3"/>
      <c r="E275" s="3"/>
      <c r="F275" s="3"/>
      <c r="G275" s="3"/>
      <c r="H275" s="3"/>
      <c r="I275" s="3"/>
      <c r="J275" s="3"/>
      <c r="K275" s="118"/>
      <c r="L275" s="149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</row>
    <row r="276" spans="1:39" ht="11.25" customHeight="1" x14ac:dyDescent="0.25">
      <c r="A276" s="3"/>
      <c r="B276" s="108"/>
      <c r="C276" s="3"/>
      <c r="D276" s="3"/>
      <c r="E276" s="3"/>
      <c r="F276" s="3"/>
      <c r="G276" s="3"/>
      <c r="H276" s="3"/>
      <c r="I276" s="3"/>
      <c r="J276" s="3"/>
      <c r="K276" s="118"/>
      <c r="L276" s="149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</row>
    <row r="277" spans="1:39" ht="11.25" customHeight="1" x14ac:dyDescent="0.25">
      <c r="A277" s="3"/>
      <c r="B277" s="108"/>
      <c r="C277" s="3"/>
      <c r="D277" s="3"/>
      <c r="E277" s="3"/>
      <c r="F277" s="3"/>
      <c r="G277" s="3"/>
      <c r="H277" s="3"/>
      <c r="I277" s="3"/>
      <c r="J277" s="3"/>
      <c r="K277" s="118"/>
      <c r="L277" s="149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</row>
    <row r="278" spans="1:39" ht="11.25" customHeight="1" x14ac:dyDescent="0.25">
      <c r="A278" s="3"/>
      <c r="B278" s="108"/>
      <c r="C278" s="3"/>
      <c r="D278" s="3"/>
      <c r="E278" s="3"/>
      <c r="F278" s="3"/>
      <c r="G278" s="3"/>
      <c r="H278" s="3"/>
      <c r="I278" s="3"/>
      <c r="J278" s="3"/>
      <c r="K278" s="118"/>
      <c r="L278" s="149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</row>
    <row r="279" spans="1:39" ht="11.25" customHeight="1" x14ac:dyDescent="0.25">
      <c r="A279" s="3"/>
      <c r="B279" s="108"/>
      <c r="C279" s="3"/>
      <c r="D279" s="3"/>
      <c r="E279" s="3"/>
      <c r="F279" s="3"/>
      <c r="G279" s="3"/>
      <c r="H279" s="3"/>
      <c r="I279" s="3"/>
      <c r="J279" s="3"/>
      <c r="K279" s="118"/>
      <c r="L279" s="149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</row>
    <row r="280" spans="1:39" ht="11.25" customHeight="1" x14ac:dyDescent="0.25">
      <c r="A280" s="3"/>
      <c r="B280" s="108"/>
      <c r="C280" s="3"/>
      <c r="D280" s="3"/>
      <c r="E280" s="3"/>
      <c r="F280" s="3"/>
      <c r="G280" s="3"/>
      <c r="H280" s="3"/>
      <c r="I280" s="3"/>
      <c r="J280" s="3"/>
      <c r="K280" s="118"/>
      <c r="L280" s="149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</row>
    <row r="281" spans="1:39" ht="11.25" customHeight="1" x14ac:dyDescent="0.25">
      <c r="A281" s="3"/>
      <c r="B281" s="108"/>
      <c r="C281" s="3"/>
      <c r="D281" s="3"/>
      <c r="E281" s="3"/>
      <c r="F281" s="3"/>
      <c r="G281" s="3"/>
      <c r="H281" s="3"/>
      <c r="I281" s="3"/>
      <c r="J281" s="3"/>
      <c r="K281" s="118"/>
      <c r="L281" s="149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</row>
    <row r="282" spans="1:39" ht="11.25" customHeight="1" x14ac:dyDescent="0.25">
      <c r="A282" s="3"/>
      <c r="B282" s="108"/>
      <c r="C282" s="3"/>
      <c r="D282" s="3"/>
      <c r="E282" s="3"/>
      <c r="F282" s="3"/>
      <c r="G282" s="3"/>
      <c r="H282" s="3"/>
      <c r="I282" s="3"/>
      <c r="J282" s="3"/>
      <c r="K282" s="118"/>
      <c r="L282" s="149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</row>
    <row r="283" spans="1:39" ht="11.25" customHeight="1" x14ac:dyDescent="0.25">
      <c r="A283" s="3"/>
      <c r="B283" s="108"/>
      <c r="C283" s="3"/>
      <c r="D283" s="3"/>
      <c r="E283" s="3"/>
      <c r="F283" s="3"/>
      <c r="G283" s="3"/>
      <c r="H283" s="3"/>
      <c r="I283" s="3"/>
      <c r="J283" s="3"/>
      <c r="K283" s="118"/>
      <c r="L283" s="149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</row>
    <row r="284" spans="1:39" ht="11.25" customHeight="1" x14ac:dyDescent="0.25">
      <c r="A284" s="3"/>
      <c r="B284" s="108"/>
      <c r="C284" s="3"/>
      <c r="D284" s="3"/>
      <c r="E284" s="3"/>
      <c r="F284" s="3"/>
      <c r="G284" s="3"/>
      <c r="H284" s="3"/>
      <c r="I284" s="3"/>
      <c r="J284" s="3"/>
      <c r="K284" s="118"/>
      <c r="L284" s="149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</row>
    <row r="285" spans="1:39" ht="11.25" customHeight="1" x14ac:dyDescent="0.25">
      <c r="A285" s="3"/>
      <c r="B285" s="108"/>
      <c r="C285" s="3"/>
      <c r="D285" s="3"/>
      <c r="E285" s="3"/>
      <c r="F285" s="3"/>
      <c r="G285" s="3"/>
      <c r="H285" s="3"/>
      <c r="I285" s="3"/>
      <c r="J285" s="3"/>
      <c r="K285" s="118"/>
      <c r="L285" s="149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</row>
    <row r="286" spans="1:39" ht="11.25" customHeight="1" x14ac:dyDescent="0.25">
      <c r="A286" s="3"/>
      <c r="B286" s="108"/>
      <c r="C286" s="3"/>
      <c r="D286" s="3"/>
      <c r="E286" s="3"/>
      <c r="F286" s="3"/>
      <c r="G286" s="3"/>
      <c r="H286" s="3"/>
      <c r="I286" s="3"/>
      <c r="J286" s="3"/>
      <c r="K286" s="118"/>
      <c r="L286" s="149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</row>
    <row r="287" spans="1:39" ht="11.25" customHeight="1" x14ac:dyDescent="0.25">
      <c r="A287" s="3"/>
      <c r="B287" s="108"/>
      <c r="C287" s="3"/>
      <c r="D287" s="3"/>
      <c r="E287" s="3"/>
      <c r="F287" s="3"/>
      <c r="G287" s="3"/>
      <c r="H287" s="3"/>
      <c r="I287" s="3"/>
      <c r="J287" s="3"/>
      <c r="K287" s="118"/>
      <c r="L287" s="149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</row>
    <row r="288" spans="1:39" ht="11.25" customHeight="1" x14ac:dyDescent="0.25">
      <c r="A288" s="3"/>
      <c r="B288" s="108"/>
      <c r="C288" s="3"/>
      <c r="D288" s="3"/>
      <c r="E288" s="3"/>
      <c r="F288" s="3"/>
      <c r="G288" s="3"/>
      <c r="H288" s="3"/>
      <c r="I288" s="3"/>
      <c r="J288" s="3"/>
      <c r="K288" s="118"/>
      <c r="L288" s="149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</row>
    <row r="289" spans="1:39" ht="11.25" customHeight="1" x14ac:dyDescent="0.25">
      <c r="A289" s="3"/>
      <c r="B289" s="108"/>
      <c r="C289" s="3"/>
      <c r="D289" s="3"/>
      <c r="E289" s="3"/>
      <c r="F289" s="3"/>
      <c r="G289" s="3"/>
      <c r="H289" s="3"/>
      <c r="I289" s="3"/>
      <c r="J289" s="3"/>
      <c r="K289" s="118"/>
      <c r="L289" s="149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</row>
    <row r="290" spans="1:39" ht="11.25" customHeight="1" x14ac:dyDescent="0.25">
      <c r="A290" s="3"/>
      <c r="B290" s="108"/>
      <c r="C290" s="3"/>
      <c r="D290" s="3"/>
      <c r="E290" s="3"/>
      <c r="F290" s="3"/>
      <c r="G290" s="3"/>
      <c r="H290" s="3"/>
      <c r="I290" s="3"/>
      <c r="J290" s="3"/>
      <c r="K290" s="118"/>
      <c r="L290" s="149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</row>
    <row r="291" spans="1:39" ht="11.25" customHeight="1" x14ac:dyDescent="0.25">
      <c r="A291" s="3"/>
      <c r="B291" s="108"/>
      <c r="C291" s="3"/>
      <c r="D291" s="3"/>
      <c r="E291" s="3"/>
      <c r="F291" s="3"/>
      <c r="G291" s="3"/>
      <c r="H291" s="3"/>
      <c r="I291" s="3"/>
      <c r="J291" s="3"/>
      <c r="K291" s="118"/>
      <c r="L291" s="110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</row>
    <row r="292" spans="1:39" ht="11.25" customHeight="1" x14ac:dyDescent="0.25">
      <c r="A292" s="3"/>
      <c r="B292" s="108"/>
      <c r="C292" s="3"/>
      <c r="D292" s="3"/>
      <c r="E292" s="3"/>
      <c r="F292" s="3"/>
      <c r="G292" s="3"/>
      <c r="H292" s="3"/>
      <c r="I292" s="3"/>
      <c r="J292" s="3"/>
      <c r="K292" s="118"/>
      <c r="L292" s="110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</row>
    <row r="293" spans="1:39" ht="11.25" customHeight="1" x14ac:dyDescent="0.25">
      <c r="A293" s="3"/>
      <c r="B293" s="108"/>
      <c r="C293" s="3"/>
      <c r="D293" s="3"/>
      <c r="E293" s="3"/>
      <c r="F293" s="3"/>
      <c r="G293" s="3"/>
      <c r="H293" s="3"/>
      <c r="I293" s="3"/>
      <c r="J293" s="3"/>
      <c r="K293" s="118"/>
      <c r="L293" s="110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</row>
    <row r="294" spans="1:39" ht="11.25" customHeight="1" x14ac:dyDescent="0.25">
      <c r="A294" s="3"/>
      <c r="B294" s="108"/>
      <c r="C294" s="3"/>
      <c r="D294" s="3"/>
      <c r="E294" s="3"/>
      <c r="F294" s="3"/>
      <c r="G294" s="3"/>
      <c r="H294" s="3"/>
      <c r="I294" s="3"/>
      <c r="J294" s="3"/>
      <c r="K294" s="118"/>
      <c r="L294" s="110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</row>
    <row r="295" spans="1:39" ht="11.25" customHeight="1" x14ac:dyDescent="0.25">
      <c r="A295" s="3"/>
      <c r="B295" s="108"/>
      <c r="C295" s="3"/>
      <c r="D295" s="3"/>
      <c r="E295" s="3"/>
      <c r="F295" s="3"/>
      <c r="G295" s="3"/>
      <c r="H295" s="3"/>
      <c r="I295" s="3"/>
      <c r="J295" s="3"/>
      <c r="K295" s="118"/>
      <c r="L295" s="110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</row>
    <row r="296" spans="1:39" ht="11.25" customHeight="1" x14ac:dyDescent="0.25">
      <c r="A296" s="3"/>
      <c r="B296" s="108"/>
      <c r="C296" s="3"/>
      <c r="D296" s="3"/>
      <c r="E296" s="3"/>
      <c r="F296" s="3"/>
      <c r="G296" s="3"/>
      <c r="H296" s="3"/>
      <c r="I296" s="3"/>
      <c r="J296" s="3"/>
      <c r="K296" s="118"/>
      <c r="L296" s="110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</row>
    <row r="297" spans="1:39" ht="11.25" customHeight="1" x14ac:dyDescent="0.25">
      <c r="A297" s="3"/>
      <c r="B297" s="108"/>
      <c r="C297" s="3"/>
      <c r="D297" s="3"/>
      <c r="E297" s="3"/>
      <c r="F297" s="3"/>
      <c r="G297" s="3"/>
      <c r="H297" s="3"/>
      <c r="I297" s="3"/>
      <c r="J297" s="3"/>
      <c r="K297" s="118"/>
      <c r="L297" s="110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</row>
    <row r="298" spans="1:39" ht="11.25" customHeight="1" x14ac:dyDescent="0.25">
      <c r="A298" s="3"/>
      <c r="B298" s="108"/>
      <c r="C298" s="3"/>
      <c r="D298" s="3"/>
      <c r="E298" s="3"/>
      <c r="F298" s="3"/>
      <c r="G298" s="3"/>
      <c r="H298" s="3"/>
      <c r="I298" s="3"/>
      <c r="J298" s="3"/>
      <c r="K298" s="118"/>
      <c r="L298" s="110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</row>
    <row r="299" spans="1:39" ht="11.25" customHeight="1" x14ac:dyDescent="0.25">
      <c r="A299" s="3"/>
      <c r="B299" s="108"/>
      <c r="C299" s="3"/>
      <c r="D299" s="3"/>
      <c r="E299" s="3"/>
      <c r="F299" s="3"/>
      <c r="G299" s="3"/>
      <c r="H299" s="3"/>
      <c r="I299" s="3"/>
      <c r="J299" s="3"/>
      <c r="K299" s="118"/>
      <c r="L299" s="110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</row>
    <row r="300" spans="1:39" ht="11.25" customHeight="1" x14ac:dyDescent="0.25">
      <c r="A300" s="3"/>
      <c r="B300" s="108"/>
      <c r="C300" s="3"/>
      <c r="D300" s="3"/>
      <c r="E300" s="3"/>
      <c r="F300" s="3"/>
      <c r="G300" s="3"/>
      <c r="H300" s="3"/>
      <c r="I300" s="3"/>
      <c r="J300" s="3"/>
      <c r="K300" s="118"/>
      <c r="L300" s="110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</row>
    <row r="301" spans="1:39" ht="11.25" customHeight="1" x14ac:dyDescent="0.25">
      <c r="A301" s="3"/>
      <c r="B301" s="108"/>
      <c r="C301" s="3"/>
      <c r="D301" s="3"/>
      <c r="E301" s="3"/>
      <c r="F301" s="3"/>
      <c r="G301" s="3"/>
      <c r="H301" s="3"/>
      <c r="I301" s="3"/>
      <c r="J301" s="3"/>
      <c r="K301" s="118"/>
      <c r="L301" s="110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</row>
    <row r="302" spans="1:39" ht="11.25" customHeight="1" x14ac:dyDescent="0.25">
      <c r="A302" s="3"/>
      <c r="B302" s="108"/>
      <c r="C302" s="3"/>
      <c r="D302" s="3"/>
      <c r="E302" s="3"/>
      <c r="F302" s="3"/>
      <c r="G302" s="3"/>
      <c r="H302" s="3"/>
      <c r="I302" s="3"/>
      <c r="J302" s="3"/>
      <c r="K302" s="118"/>
      <c r="L302" s="110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</row>
    <row r="303" spans="1:39" ht="11.25" customHeight="1" x14ac:dyDescent="0.25">
      <c r="A303" s="3"/>
      <c r="B303" s="108"/>
      <c r="C303" s="3"/>
      <c r="D303" s="3"/>
      <c r="E303" s="3"/>
      <c r="F303" s="3"/>
      <c r="G303" s="3"/>
      <c r="H303" s="3"/>
      <c r="I303" s="3"/>
      <c r="J303" s="3"/>
      <c r="K303" s="118"/>
      <c r="L303" s="110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</row>
    <row r="304" spans="1:39" ht="11.25" customHeight="1" x14ac:dyDescent="0.25">
      <c r="A304" s="3"/>
      <c r="B304" s="108"/>
      <c r="C304" s="3"/>
      <c r="D304" s="3"/>
      <c r="E304" s="3"/>
      <c r="F304" s="3"/>
      <c r="G304" s="3"/>
      <c r="H304" s="3"/>
      <c r="I304" s="3"/>
      <c r="J304" s="3"/>
      <c r="K304" s="118"/>
      <c r="L304" s="110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</row>
    <row r="305" spans="1:39" ht="11.25" customHeight="1" x14ac:dyDescent="0.25">
      <c r="A305" s="3"/>
      <c r="B305" s="108"/>
      <c r="C305" s="3"/>
      <c r="D305" s="3"/>
      <c r="E305" s="3"/>
      <c r="F305" s="3"/>
      <c r="G305" s="3"/>
      <c r="H305" s="3"/>
      <c r="I305" s="3"/>
      <c r="J305" s="3"/>
      <c r="K305" s="118"/>
      <c r="L305" s="110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</row>
    <row r="306" spans="1:39" ht="11.25" customHeight="1" x14ac:dyDescent="0.25">
      <c r="A306" s="3"/>
      <c r="B306" s="108"/>
      <c r="C306" s="3"/>
      <c r="D306" s="3"/>
      <c r="E306" s="3"/>
      <c r="F306" s="3"/>
      <c r="G306" s="3"/>
      <c r="H306" s="3"/>
      <c r="I306" s="3"/>
      <c r="J306" s="3"/>
      <c r="K306" s="118"/>
      <c r="L306" s="110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</row>
    <row r="307" spans="1:39" ht="11.25" customHeight="1" x14ac:dyDescent="0.25">
      <c r="A307" s="3"/>
      <c r="B307" s="108"/>
      <c r="C307" s="3"/>
      <c r="D307" s="3"/>
      <c r="E307" s="3"/>
      <c r="F307" s="3"/>
      <c r="G307" s="3"/>
      <c r="H307" s="3"/>
      <c r="I307" s="3"/>
      <c r="J307" s="3"/>
      <c r="K307" s="118"/>
      <c r="L307" s="110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</row>
    <row r="308" spans="1:39" ht="11.25" customHeight="1" x14ac:dyDescent="0.25">
      <c r="A308" s="3"/>
      <c r="B308" s="108"/>
      <c r="C308" s="3"/>
      <c r="D308" s="3"/>
      <c r="E308" s="3"/>
      <c r="F308" s="3"/>
      <c r="G308" s="3"/>
      <c r="H308" s="3"/>
      <c r="I308" s="3"/>
      <c r="J308" s="3"/>
      <c r="K308" s="118"/>
      <c r="L308" s="110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</row>
    <row r="309" spans="1:39" ht="11.25" customHeight="1" x14ac:dyDescent="0.25">
      <c r="A309" s="3"/>
      <c r="B309" s="108"/>
      <c r="C309" s="3"/>
      <c r="D309" s="3"/>
      <c r="E309" s="3"/>
      <c r="F309" s="3"/>
      <c r="G309" s="3"/>
      <c r="H309" s="3"/>
      <c r="I309" s="3"/>
      <c r="J309" s="3"/>
      <c r="K309" s="118"/>
      <c r="L309" s="110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</row>
    <row r="310" spans="1:39" ht="11.25" customHeight="1" x14ac:dyDescent="0.25">
      <c r="A310" s="3"/>
      <c r="B310" s="108"/>
      <c r="C310" s="3"/>
      <c r="D310" s="3"/>
      <c r="E310" s="3"/>
      <c r="F310" s="3"/>
      <c r="G310" s="3"/>
      <c r="H310" s="3"/>
      <c r="I310" s="3"/>
      <c r="J310" s="3"/>
      <c r="K310" s="118"/>
      <c r="L310" s="110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</row>
    <row r="311" spans="1:39" ht="11.25" customHeight="1" x14ac:dyDescent="0.25">
      <c r="A311" s="3"/>
      <c r="B311" s="108"/>
      <c r="C311" s="3"/>
      <c r="D311" s="3"/>
      <c r="E311" s="3"/>
      <c r="F311" s="3"/>
      <c r="G311" s="3"/>
      <c r="H311" s="3"/>
      <c r="I311" s="3"/>
      <c r="J311" s="3"/>
      <c r="K311" s="118"/>
      <c r="L311" s="110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</row>
    <row r="312" spans="1:39" ht="11.25" customHeight="1" x14ac:dyDescent="0.25">
      <c r="A312" s="3"/>
      <c r="B312" s="108"/>
      <c r="C312" s="3"/>
      <c r="D312" s="3"/>
      <c r="E312" s="3"/>
      <c r="F312" s="3"/>
      <c r="G312" s="3"/>
      <c r="H312" s="3"/>
      <c r="I312" s="3"/>
      <c r="J312" s="3"/>
      <c r="K312" s="118"/>
      <c r="L312" s="110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</row>
    <row r="313" spans="1:39" ht="11.25" customHeight="1" x14ac:dyDescent="0.25">
      <c r="A313" s="3"/>
      <c r="B313" s="108"/>
      <c r="C313" s="3"/>
      <c r="D313" s="3"/>
      <c r="E313" s="3"/>
      <c r="F313" s="3"/>
      <c r="G313" s="3"/>
      <c r="H313" s="3"/>
      <c r="I313" s="3"/>
      <c r="J313" s="3"/>
      <c r="K313" s="118"/>
      <c r="L313" s="110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</row>
    <row r="314" spans="1:39" ht="11.25" customHeight="1" x14ac:dyDescent="0.25">
      <c r="A314" s="3"/>
      <c r="B314" s="108"/>
      <c r="C314" s="3"/>
      <c r="D314" s="3"/>
      <c r="E314" s="3"/>
      <c r="F314" s="3"/>
      <c r="G314" s="3"/>
      <c r="H314" s="3"/>
      <c r="I314" s="3"/>
      <c r="J314" s="3"/>
      <c r="K314" s="118"/>
      <c r="L314" s="110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</row>
    <row r="315" spans="1:39" ht="11.25" customHeight="1" x14ac:dyDescent="0.25">
      <c r="A315" s="3"/>
      <c r="B315" s="108"/>
      <c r="C315" s="3"/>
      <c r="D315" s="3"/>
      <c r="E315" s="3"/>
      <c r="F315" s="3"/>
      <c r="G315" s="3"/>
      <c r="H315" s="3"/>
      <c r="I315" s="3"/>
      <c r="J315" s="3"/>
      <c r="K315" s="118"/>
      <c r="L315" s="110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</row>
    <row r="316" spans="1:39" ht="11.25" customHeight="1" x14ac:dyDescent="0.25">
      <c r="A316" s="3"/>
      <c r="B316" s="108"/>
      <c r="C316" s="3"/>
      <c r="D316" s="3"/>
      <c r="E316" s="3"/>
      <c r="F316" s="3"/>
      <c r="G316" s="3"/>
      <c r="H316" s="3"/>
      <c r="I316" s="3"/>
      <c r="J316" s="3"/>
      <c r="K316" s="118"/>
      <c r="L316" s="110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</row>
    <row r="317" spans="1:39" ht="11.25" customHeight="1" x14ac:dyDescent="0.25">
      <c r="A317" s="3"/>
      <c r="B317" s="108"/>
      <c r="C317" s="3"/>
      <c r="D317" s="3"/>
      <c r="E317" s="3"/>
      <c r="F317" s="3"/>
      <c r="G317" s="3"/>
      <c r="H317" s="3"/>
      <c r="I317" s="3"/>
      <c r="J317" s="3"/>
      <c r="K317" s="118"/>
      <c r="L317" s="110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</row>
    <row r="318" spans="1:39" ht="11.25" customHeight="1" x14ac:dyDescent="0.25">
      <c r="A318" s="3"/>
      <c r="B318" s="108"/>
      <c r="C318" s="3"/>
      <c r="D318" s="3"/>
      <c r="E318" s="3"/>
      <c r="F318" s="3"/>
      <c r="G318" s="3"/>
      <c r="H318" s="3"/>
      <c r="I318" s="3"/>
      <c r="J318" s="3"/>
      <c r="K318" s="118"/>
      <c r="L318" s="110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</row>
    <row r="319" spans="1:39" ht="11.25" customHeight="1" x14ac:dyDescent="0.25">
      <c r="A319" s="3"/>
      <c r="B319" s="108"/>
      <c r="C319" s="3"/>
      <c r="D319" s="3"/>
      <c r="E319" s="3"/>
      <c r="F319" s="3"/>
      <c r="G319" s="3"/>
      <c r="H319" s="3"/>
      <c r="I319" s="3"/>
      <c r="J319" s="3"/>
      <c r="K319" s="118"/>
      <c r="L319" s="110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</row>
    <row r="320" spans="1:39" ht="11.25" customHeight="1" x14ac:dyDescent="0.25">
      <c r="A320" s="3"/>
      <c r="B320" s="108"/>
      <c r="C320" s="3"/>
      <c r="D320" s="3"/>
      <c r="E320" s="3"/>
      <c r="F320" s="3"/>
      <c r="G320" s="3"/>
      <c r="H320" s="3"/>
      <c r="I320" s="3"/>
      <c r="J320" s="3"/>
      <c r="K320" s="118"/>
      <c r="L320" s="110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</row>
    <row r="321" spans="1:39" ht="11.25" customHeight="1" x14ac:dyDescent="0.25">
      <c r="A321" s="3"/>
      <c r="B321" s="108"/>
      <c r="C321" s="3"/>
      <c r="D321" s="3"/>
      <c r="E321" s="3"/>
      <c r="F321" s="3"/>
      <c r="G321" s="3"/>
      <c r="H321" s="3"/>
      <c r="I321" s="3"/>
      <c r="J321" s="3"/>
      <c r="K321" s="118"/>
      <c r="L321" s="110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</row>
    <row r="322" spans="1:39" ht="11.25" customHeight="1" x14ac:dyDescent="0.25">
      <c r="A322" s="3"/>
      <c r="B322" s="108"/>
      <c r="C322" s="3"/>
      <c r="D322" s="3"/>
      <c r="E322" s="3"/>
      <c r="F322" s="3"/>
      <c r="G322" s="3"/>
      <c r="H322" s="3"/>
      <c r="I322" s="3"/>
      <c r="J322" s="3"/>
      <c r="K322" s="118"/>
      <c r="L322" s="110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</row>
    <row r="323" spans="1:39" ht="11.25" customHeight="1" x14ac:dyDescent="0.25">
      <c r="A323" s="3"/>
      <c r="B323" s="108"/>
      <c r="C323" s="3"/>
      <c r="D323" s="3"/>
      <c r="E323" s="3"/>
      <c r="F323" s="3"/>
      <c r="G323" s="3"/>
      <c r="H323" s="3"/>
      <c r="I323" s="3"/>
      <c r="J323" s="3"/>
      <c r="K323" s="118"/>
      <c r="L323" s="110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</row>
    <row r="324" spans="1:39" ht="11.25" customHeight="1" x14ac:dyDescent="0.25">
      <c r="A324" s="3"/>
      <c r="B324" s="108"/>
      <c r="C324" s="3"/>
      <c r="D324" s="3"/>
      <c r="E324" s="3"/>
      <c r="F324" s="3"/>
      <c r="G324" s="3"/>
      <c r="H324" s="3"/>
      <c r="I324" s="3"/>
      <c r="J324" s="3"/>
      <c r="K324" s="118"/>
      <c r="L324" s="110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</row>
    <row r="325" spans="1:39" ht="11.25" customHeight="1" x14ac:dyDescent="0.25">
      <c r="A325" s="3"/>
      <c r="B325" s="108"/>
      <c r="C325" s="3"/>
      <c r="D325" s="3"/>
      <c r="E325" s="3"/>
      <c r="F325" s="3"/>
      <c r="G325" s="3"/>
      <c r="H325" s="3"/>
      <c r="I325" s="3"/>
      <c r="J325" s="3"/>
      <c r="K325" s="118"/>
      <c r="L325" s="110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</row>
    <row r="326" spans="1:39" ht="11.25" customHeight="1" x14ac:dyDescent="0.25">
      <c r="A326" s="3"/>
      <c r="B326" s="108"/>
      <c r="C326" s="3"/>
      <c r="D326" s="3"/>
      <c r="E326" s="3"/>
      <c r="F326" s="3"/>
      <c r="G326" s="3"/>
      <c r="H326" s="3"/>
      <c r="I326" s="3"/>
      <c r="J326" s="3"/>
      <c r="K326" s="118"/>
      <c r="L326" s="110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</row>
    <row r="327" spans="1:39" ht="11.25" customHeight="1" x14ac:dyDescent="0.25">
      <c r="A327" s="3"/>
      <c r="B327" s="108"/>
      <c r="C327" s="3"/>
      <c r="D327" s="3"/>
      <c r="E327" s="3"/>
      <c r="F327" s="3"/>
      <c r="G327" s="3"/>
      <c r="H327" s="3"/>
      <c r="I327" s="3"/>
      <c r="J327" s="3"/>
      <c r="K327" s="118"/>
      <c r="L327" s="110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</row>
    <row r="328" spans="1:39" ht="11.25" customHeight="1" x14ac:dyDescent="0.25">
      <c r="A328" s="3"/>
      <c r="B328" s="108"/>
      <c r="C328" s="3"/>
      <c r="D328" s="3"/>
      <c r="E328" s="3"/>
      <c r="F328" s="3"/>
      <c r="G328" s="3"/>
      <c r="H328" s="3"/>
      <c r="I328" s="3"/>
      <c r="J328" s="3"/>
      <c r="K328" s="118"/>
      <c r="L328" s="110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</row>
    <row r="329" spans="1:39" ht="11.25" customHeight="1" x14ac:dyDescent="0.25">
      <c r="A329" s="3"/>
      <c r="B329" s="108"/>
      <c r="C329" s="3"/>
      <c r="D329" s="3"/>
      <c r="E329" s="3"/>
      <c r="F329" s="3"/>
      <c r="G329" s="3"/>
      <c r="H329" s="3"/>
      <c r="I329" s="3"/>
      <c r="J329" s="3"/>
      <c r="K329" s="118"/>
      <c r="L329" s="110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</row>
    <row r="330" spans="1:39" ht="11.25" customHeight="1" x14ac:dyDescent="0.25">
      <c r="A330" s="3"/>
      <c r="B330" s="108"/>
      <c r="C330" s="3"/>
      <c r="D330" s="3"/>
      <c r="E330" s="3"/>
      <c r="F330" s="3"/>
      <c r="G330" s="3"/>
      <c r="H330" s="3"/>
      <c r="I330" s="3"/>
      <c r="J330" s="3"/>
      <c r="K330" s="118"/>
      <c r="L330" s="110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</row>
    <row r="331" spans="1:39" ht="11.25" customHeight="1" x14ac:dyDescent="0.25">
      <c r="A331" s="3"/>
      <c r="B331" s="108"/>
      <c r="C331" s="3"/>
      <c r="D331" s="3"/>
      <c r="E331" s="3"/>
      <c r="F331" s="3"/>
      <c r="G331" s="3"/>
      <c r="H331" s="3"/>
      <c r="I331" s="3"/>
      <c r="J331" s="3"/>
      <c r="K331" s="118"/>
      <c r="L331" s="110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</row>
    <row r="332" spans="1:39" ht="11.25" customHeight="1" x14ac:dyDescent="0.25">
      <c r="A332" s="3"/>
      <c r="B332" s="108"/>
      <c r="C332" s="3"/>
      <c r="D332" s="3"/>
      <c r="E332" s="3"/>
      <c r="F332" s="3"/>
      <c r="G332" s="3"/>
      <c r="H332" s="3"/>
      <c r="I332" s="3"/>
      <c r="J332" s="3"/>
      <c r="K332" s="118"/>
      <c r="L332" s="110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</row>
    <row r="333" spans="1:39" ht="11.25" customHeight="1" x14ac:dyDescent="0.25">
      <c r="A333" s="3"/>
      <c r="B333" s="108"/>
      <c r="C333" s="3"/>
      <c r="D333" s="3"/>
      <c r="E333" s="3"/>
      <c r="F333" s="3"/>
      <c r="G333" s="3"/>
      <c r="H333" s="3"/>
      <c r="I333" s="3"/>
      <c r="J333" s="3"/>
      <c r="K333" s="118"/>
      <c r="L333" s="110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</row>
    <row r="334" spans="1:39" ht="11.25" customHeight="1" x14ac:dyDescent="0.25">
      <c r="A334" s="3"/>
      <c r="B334" s="108"/>
      <c r="C334" s="3"/>
      <c r="D334" s="3"/>
      <c r="E334" s="3"/>
      <c r="F334" s="3"/>
      <c r="G334" s="3"/>
      <c r="H334" s="3"/>
      <c r="I334" s="3"/>
      <c r="J334" s="3"/>
      <c r="K334" s="118"/>
      <c r="L334" s="110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</row>
    <row r="335" spans="1:39" ht="11.25" customHeight="1" x14ac:dyDescent="0.25">
      <c r="A335" s="3"/>
      <c r="B335" s="108"/>
      <c r="C335" s="3"/>
      <c r="D335" s="3"/>
      <c r="E335" s="3"/>
      <c r="F335" s="3"/>
      <c r="G335" s="3"/>
      <c r="H335" s="3"/>
      <c r="I335" s="3"/>
      <c r="J335" s="3"/>
      <c r="K335" s="118"/>
      <c r="L335" s="110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</row>
    <row r="336" spans="1:39" ht="11.25" customHeight="1" x14ac:dyDescent="0.25">
      <c r="A336" s="3"/>
      <c r="B336" s="108"/>
      <c r="C336" s="3"/>
      <c r="D336" s="3"/>
      <c r="E336" s="3"/>
      <c r="F336" s="3"/>
      <c r="G336" s="3"/>
      <c r="H336" s="3"/>
      <c r="I336" s="3"/>
      <c r="J336" s="3"/>
      <c r="K336" s="118"/>
      <c r="L336" s="110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</row>
    <row r="337" spans="1:39" ht="11.25" customHeight="1" x14ac:dyDescent="0.25">
      <c r="A337" s="3"/>
      <c r="B337" s="108"/>
      <c r="C337" s="3"/>
      <c r="D337" s="3"/>
      <c r="E337" s="3"/>
      <c r="F337" s="3"/>
      <c r="G337" s="3"/>
      <c r="H337" s="3"/>
      <c r="I337" s="3"/>
      <c r="J337" s="3"/>
      <c r="K337" s="118"/>
      <c r="L337" s="110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</row>
    <row r="338" spans="1:39" ht="11.25" customHeight="1" x14ac:dyDescent="0.25">
      <c r="A338" s="3"/>
      <c r="B338" s="108"/>
      <c r="C338" s="3"/>
      <c r="D338" s="3"/>
      <c r="E338" s="3"/>
      <c r="F338" s="3"/>
      <c r="G338" s="3"/>
      <c r="H338" s="3"/>
      <c r="I338" s="3"/>
      <c r="J338" s="3"/>
      <c r="K338" s="118"/>
      <c r="L338" s="110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</row>
    <row r="339" spans="1:39" ht="11.25" customHeight="1" x14ac:dyDescent="0.25">
      <c r="A339" s="3"/>
      <c r="B339" s="108"/>
      <c r="C339" s="3"/>
      <c r="D339" s="3"/>
      <c r="E339" s="3"/>
      <c r="F339" s="3"/>
      <c r="G339" s="3"/>
      <c r="H339" s="3"/>
      <c r="I339" s="3"/>
      <c r="J339" s="3"/>
      <c r="K339" s="118"/>
      <c r="L339" s="110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</row>
    <row r="340" spans="1:39" ht="11.25" customHeight="1" x14ac:dyDescent="0.25">
      <c r="A340" s="3"/>
      <c r="B340" s="108"/>
      <c r="C340" s="3"/>
      <c r="D340" s="3"/>
      <c r="E340" s="3"/>
      <c r="F340" s="3"/>
      <c r="G340" s="3"/>
      <c r="H340" s="3"/>
      <c r="I340" s="3"/>
      <c r="J340" s="3"/>
      <c r="K340" s="118"/>
      <c r="L340" s="110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</row>
    <row r="341" spans="1:39" ht="11.25" customHeight="1" x14ac:dyDescent="0.25">
      <c r="A341" s="3"/>
      <c r="B341" s="108"/>
      <c r="C341" s="3"/>
      <c r="D341" s="3"/>
      <c r="E341" s="3"/>
      <c r="F341" s="3"/>
      <c r="G341" s="3"/>
      <c r="H341" s="3"/>
      <c r="I341" s="3"/>
      <c r="J341" s="3"/>
      <c r="K341" s="118"/>
      <c r="L341" s="110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</row>
    <row r="342" spans="1:39" ht="11.25" customHeight="1" x14ac:dyDescent="0.25">
      <c r="A342" s="3"/>
      <c r="B342" s="108"/>
      <c r="C342" s="3"/>
      <c r="D342" s="3"/>
      <c r="E342" s="3"/>
      <c r="F342" s="3"/>
      <c r="G342" s="3"/>
      <c r="H342" s="3"/>
      <c r="I342" s="3"/>
      <c r="J342" s="3"/>
      <c r="K342" s="118"/>
      <c r="L342" s="110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</row>
    <row r="343" spans="1:39" ht="11.25" customHeight="1" x14ac:dyDescent="0.25">
      <c r="A343" s="3"/>
      <c r="B343" s="108"/>
      <c r="C343" s="3"/>
      <c r="D343" s="3"/>
      <c r="E343" s="3"/>
      <c r="F343" s="3"/>
      <c r="G343" s="3"/>
      <c r="H343" s="3"/>
      <c r="I343" s="3"/>
      <c r="J343" s="3"/>
      <c r="K343" s="118"/>
      <c r="L343" s="110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</row>
    <row r="344" spans="1:39" ht="11.25" customHeight="1" x14ac:dyDescent="0.25">
      <c r="A344" s="3"/>
      <c r="B344" s="108"/>
      <c r="C344" s="3"/>
      <c r="D344" s="3"/>
      <c r="E344" s="3"/>
      <c r="F344" s="3"/>
      <c r="G344" s="3"/>
      <c r="H344" s="3"/>
      <c r="I344" s="3"/>
      <c r="J344" s="3"/>
      <c r="K344" s="118"/>
      <c r="L344" s="110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</row>
    <row r="345" spans="1:39" ht="11.25" customHeight="1" x14ac:dyDescent="0.25">
      <c r="A345" s="3"/>
      <c r="B345" s="108"/>
      <c r="C345" s="3"/>
      <c r="D345" s="3"/>
      <c r="E345" s="3"/>
      <c r="F345" s="3"/>
      <c r="G345" s="3"/>
      <c r="H345" s="3"/>
      <c r="I345" s="3"/>
      <c r="J345" s="3"/>
      <c r="K345" s="118"/>
      <c r="L345" s="110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</row>
    <row r="346" spans="1:39" ht="11.25" customHeight="1" x14ac:dyDescent="0.25">
      <c r="A346" s="3"/>
      <c r="B346" s="108"/>
      <c r="C346" s="3"/>
      <c r="D346" s="3"/>
      <c r="E346" s="3"/>
      <c r="F346" s="3"/>
      <c r="G346" s="3"/>
      <c r="H346" s="3"/>
      <c r="I346" s="3"/>
      <c r="J346" s="3"/>
      <c r="K346" s="118"/>
      <c r="L346" s="110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</row>
    <row r="347" spans="1:39" ht="11.25" customHeight="1" x14ac:dyDescent="0.25">
      <c r="A347" s="3"/>
      <c r="B347" s="108"/>
      <c r="C347" s="3"/>
      <c r="D347" s="3"/>
      <c r="E347" s="3"/>
      <c r="F347" s="3"/>
      <c r="G347" s="3"/>
      <c r="H347" s="3"/>
      <c r="I347" s="3"/>
      <c r="J347" s="3"/>
      <c r="K347" s="118"/>
      <c r="L347" s="110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</row>
    <row r="348" spans="1:39" ht="11.25" customHeight="1" x14ac:dyDescent="0.25">
      <c r="A348" s="3"/>
      <c r="B348" s="108"/>
      <c r="C348" s="3"/>
      <c r="D348" s="3"/>
      <c r="E348" s="3"/>
      <c r="F348" s="3"/>
      <c r="G348" s="3"/>
      <c r="H348" s="3"/>
      <c r="I348" s="3"/>
      <c r="J348" s="3"/>
      <c r="K348" s="118"/>
      <c r="L348" s="110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</row>
    <row r="349" spans="1:39" ht="11.25" customHeight="1" x14ac:dyDescent="0.25">
      <c r="A349" s="3"/>
      <c r="B349" s="108"/>
      <c r="C349" s="3"/>
      <c r="D349" s="3"/>
      <c r="E349" s="3"/>
      <c r="F349" s="3"/>
      <c r="G349" s="3"/>
      <c r="H349" s="3"/>
      <c r="I349" s="3"/>
      <c r="J349" s="3"/>
      <c r="K349" s="118"/>
      <c r="L349" s="110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</row>
    <row r="350" spans="1:39" ht="11.25" customHeight="1" x14ac:dyDescent="0.25">
      <c r="A350" s="3"/>
      <c r="B350" s="108"/>
      <c r="C350" s="3"/>
      <c r="D350" s="3"/>
      <c r="E350" s="3"/>
      <c r="F350" s="3"/>
      <c r="G350" s="3"/>
      <c r="H350" s="3"/>
      <c r="I350" s="3"/>
      <c r="J350" s="3"/>
      <c r="K350" s="118"/>
      <c r="L350" s="110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</row>
    <row r="351" spans="1:39" ht="11.25" customHeight="1" x14ac:dyDescent="0.25">
      <c r="A351" s="3"/>
      <c r="B351" s="108"/>
      <c r="C351" s="3"/>
      <c r="D351" s="3"/>
      <c r="E351" s="3"/>
      <c r="F351" s="3"/>
      <c r="G351" s="3"/>
      <c r="H351" s="3"/>
      <c r="I351" s="3"/>
      <c r="J351" s="3"/>
      <c r="K351" s="118"/>
      <c r="L351" s="110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</row>
    <row r="352" spans="1:39" ht="11.25" customHeight="1" x14ac:dyDescent="0.25">
      <c r="A352" s="3"/>
      <c r="B352" s="108"/>
      <c r="C352" s="3"/>
      <c r="D352" s="3"/>
      <c r="E352" s="3"/>
      <c r="F352" s="3"/>
      <c r="G352" s="3"/>
      <c r="H352" s="3"/>
      <c r="I352" s="3"/>
      <c r="J352" s="3"/>
      <c r="K352" s="118"/>
      <c r="L352" s="110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</row>
    <row r="353" spans="1:39" ht="11.25" customHeight="1" x14ac:dyDescent="0.25">
      <c r="A353" s="3"/>
      <c r="B353" s="108"/>
      <c r="C353" s="3"/>
      <c r="D353" s="3"/>
      <c r="E353" s="3"/>
      <c r="F353" s="3"/>
      <c r="G353" s="3"/>
      <c r="H353" s="3"/>
      <c r="I353" s="3"/>
      <c r="J353" s="3"/>
      <c r="K353" s="118"/>
      <c r="L353" s="110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</row>
    <row r="354" spans="1:39" ht="11.25" customHeight="1" x14ac:dyDescent="0.25">
      <c r="A354" s="3"/>
      <c r="B354" s="108"/>
      <c r="C354" s="3"/>
      <c r="D354" s="3"/>
      <c r="E354" s="3"/>
      <c r="F354" s="3"/>
      <c r="G354" s="3"/>
      <c r="H354" s="3"/>
      <c r="I354" s="3"/>
      <c r="J354" s="3"/>
      <c r="K354" s="118"/>
      <c r="L354" s="110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</row>
    <row r="355" spans="1:39" ht="11.25" customHeight="1" x14ac:dyDescent="0.25">
      <c r="A355" s="3"/>
      <c r="B355" s="108"/>
      <c r="C355" s="3"/>
      <c r="D355" s="3"/>
      <c r="E355" s="3"/>
      <c r="F355" s="3"/>
      <c r="G355" s="3"/>
      <c r="H355" s="3"/>
      <c r="I355" s="3"/>
      <c r="J355" s="3"/>
      <c r="K355" s="118"/>
      <c r="L355" s="110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</row>
    <row r="356" spans="1:39" ht="11.25" customHeight="1" x14ac:dyDescent="0.25">
      <c r="A356" s="3"/>
      <c r="B356" s="108"/>
      <c r="C356" s="3"/>
      <c r="D356" s="3"/>
      <c r="E356" s="3"/>
      <c r="F356" s="3"/>
      <c r="G356" s="3"/>
      <c r="H356" s="3"/>
      <c r="I356" s="3"/>
      <c r="J356" s="3"/>
      <c r="K356" s="118"/>
      <c r="L356" s="110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</row>
    <row r="357" spans="1:39" ht="11.25" customHeight="1" x14ac:dyDescent="0.25">
      <c r="A357" s="3"/>
      <c r="B357" s="108"/>
      <c r="C357" s="3"/>
      <c r="D357" s="3"/>
      <c r="E357" s="3"/>
      <c r="F357" s="3"/>
      <c r="G357" s="3"/>
      <c r="H357" s="3"/>
      <c r="I357" s="3"/>
      <c r="J357" s="3"/>
      <c r="K357" s="118"/>
      <c r="L357" s="110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</row>
    <row r="358" spans="1:39" ht="11.25" customHeight="1" x14ac:dyDescent="0.25">
      <c r="A358" s="3"/>
      <c r="B358" s="108"/>
      <c r="C358" s="3"/>
      <c r="D358" s="3"/>
      <c r="E358" s="3"/>
      <c r="F358" s="3"/>
      <c r="G358" s="3"/>
      <c r="H358" s="3"/>
      <c r="I358" s="3"/>
      <c r="J358" s="3"/>
      <c r="K358" s="118"/>
      <c r="L358" s="110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</row>
    <row r="359" spans="1:39" ht="11.25" customHeight="1" x14ac:dyDescent="0.25">
      <c r="A359" s="3"/>
      <c r="B359" s="108"/>
      <c r="C359" s="3"/>
      <c r="D359" s="3"/>
      <c r="E359" s="3"/>
      <c r="F359" s="3"/>
      <c r="G359" s="3"/>
      <c r="H359" s="3"/>
      <c r="I359" s="3"/>
      <c r="J359" s="3"/>
      <c r="K359" s="118"/>
      <c r="L359" s="110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</row>
    <row r="360" spans="1:39" ht="11.25" customHeight="1" x14ac:dyDescent="0.25">
      <c r="A360" s="3"/>
      <c r="B360" s="108"/>
      <c r="C360" s="3"/>
      <c r="D360" s="3"/>
      <c r="E360" s="3"/>
      <c r="F360" s="3"/>
      <c r="G360" s="3"/>
      <c r="H360" s="3"/>
      <c r="I360" s="3"/>
      <c r="J360" s="3"/>
      <c r="K360" s="118"/>
      <c r="L360" s="110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</row>
    <row r="361" spans="1:39" ht="11.25" customHeight="1" x14ac:dyDescent="0.25">
      <c r="A361" s="3"/>
      <c r="B361" s="108"/>
      <c r="C361" s="3"/>
      <c r="D361" s="3"/>
      <c r="E361" s="3"/>
      <c r="F361" s="3"/>
      <c r="G361" s="3"/>
      <c r="H361" s="3"/>
      <c r="I361" s="3"/>
      <c r="J361" s="3"/>
      <c r="K361" s="118"/>
      <c r="L361" s="110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</row>
    <row r="362" spans="1:39" ht="11.25" customHeight="1" x14ac:dyDescent="0.25">
      <c r="A362" s="3"/>
      <c r="B362" s="108"/>
      <c r="C362" s="3"/>
      <c r="D362" s="3"/>
      <c r="E362" s="3"/>
      <c r="F362" s="3"/>
      <c r="G362" s="3"/>
      <c r="H362" s="3"/>
      <c r="I362" s="3"/>
      <c r="J362" s="3"/>
      <c r="K362" s="118"/>
      <c r="L362" s="110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</row>
    <row r="363" spans="1:39" ht="11.25" customHeight="1" x14ac:dyDescent="0.25">
      <c r="A363" s="3"/>
      <c r="B363" s="108"/>
      <c r="C363" s="3"/>
      <c r="D363" s="3"/>
      <c r="E363" s="3"/>
      <c r="F363" s="3"/>
      <c r="G363" s="3"/>
      <c r="H363" s="3"/>
      <c r="I363" s="3"/>
      <c r="J363" s="3"/>
      <c r="K363" s="118"/>
      <c r="L363" s="110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</row>
    <row r="364" spans="1:39" ht="11.25" customHeight="1" x14ac:dyDescent="0.25">
      <c r="A364" s="3"/>
      <c r="B364" s="108"/>
      <c r="C364" s="3"/>
      <c r="D364" s="3"/>
      <c r="E364" s="3"/>
      <c r="F364" s="3"/>
      <c r="G364" s="3"/>
      <c r="H364" s="3"/>
      <c r="I364" s="3"/>
      <c r="J364" s="3"/>
      <c r="K364" s="118"/>
      <c r="L364" s="110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</row>
    <row r="365" spans="1:39" ht="11.25" customHeight="1" x14ac:dyDescent="0.25">
      <c r="A365" s="3"/>
      <c r="B365" s="108"/>
      <c r="C365" s="3"/>
      <c r="D365" s="3"/>
      <c r="E365" s="3"/>
      <c r="F365" s="3"/>
      <c r="G365" s="3"/>
      <c r="H365" s="3"/>
      <c r="I365" s="3"/>
      <c r="J365" s="3"/>
      <c r="K365" s="118"/>
      <c r="L365" s="110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</row>
    <row r="366" spans="1:39" ht="11.25" customHeight="1" x14ac:dyDescent="0.25">
      <c r="A366" s="3"/>
      <c r="B366" s="108"/>
      <c r="C366" s="3"/>
      <c r="D366" s="3"/>
      <c r="E366" s="3"/>
      <c r="F366" s="3"/>
      <c r="G366" s="3"/>
      <c r="H366" s="3"/>
      <c r="I366" s="3"/>
      <c r="J366" s="3"/>
      <c r="K366" s="118"/>
      <c r="L366" s="110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</row>
    <row r="367" spans="1:39" ht="11.25" customHeight="1" x14ac:dyDescent="0.25">
      <c r="A367" s="3"/>
      <c r="B367" s="108"/>
      <c r="C367" s="3"/>
      <c r="D367" s="3"/>
      <c r="E367" s="3"/>
      <c r="F367" s="3"/>
      <c r="G367" s="3"/>
      <c r="H367" s="3"/>
      <c r="I367" s="3"/>
      <c r="J367" s="3"/>
      <c r="K367" s="118"/>
      <c r="L367" s="110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</row>
    <row r="368" spans="1:39" ht="11.25" customHeight="1" x14ac:dyDescent="0.25">
      <c r="A368" s="3"/>
      <c r="B368" s="108"/>
      <c r="C368" s="3"/>
      <c r="D368" s="3"/>
      <c r="E368" s="3"/>
      <c r="F368" s="3"/>
      <c r="G368" s="3"/>
      <c r="H368" s="3"/>
      <c r="I368" s="3"/>
      <c r="J368" s="3"/>
      <c r="K368" s="118"/>
      <c r="L368" s="110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</row>
    <row r="369" spans="1:39" ht="11.25" customHeight="1" x14ac:dyDescent="0.25">
      <c r="A369" s="3"/>
      <c r="B369" s="108"/>
      <c r="C369" s="3"/>
      <c r="D369" s="3"/>
      <c r="E369" s="3"/>
      <c r="F369" s="3"/>
      <c r="G369" s="3"/>
      <c r="H369" s="3"/>
      <c r="I369" s="3"/>
      <c r="J369" s="3"/>
      <c r="K369" s="118"/>
      <c r="L369" s="110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</row>
    <row r="370" spans="1:39" ht="11.25" customHeight="1" x14ac:dyDescent="0.25">
      <c r="A370" s="3"/>
      <c r="B370" s="108"/>
      <c r="C370" s="3"/>
      <c r="D370" s="3"/>
      <c r="E370" s="3"/>
      <c r="F370" s="3"/>
      <c r="G370" s="3"/>
      <c r="H370" s="3"/>
      <c r="I370" s="3"/>
      <c r="J370" s="3"/>
      <c r="K370" s="118"/>
      <c r="L370" s="110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</row>
    <row r="371" spans="1:39" ht="11.25" customHeight="1" x14ac:dyDescent="0.25">
      <c r="A371" s="3"/>
      <c r="B371" s="108"/>
      <c r="C371" s="3"/>
      <c r="D371" s="3"/>
      <c r="E371" s="3"/>
      <c r="F371" s="3"/>
      <c r="G371" s="3"/>
      <c r="H371" s="3"/>
      <c r="I371" s="3"/>
      <c r="J371" s="3"/>
      <c r="K371" s="118"/>
      <c r="L371" s="110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</row>
    <row r="372" spans="1:39" ht="11.25" customHeight="1" x14ac:dyDescent="0.25">
      <c r="A372" s="3"/>
      <c r="B372" s="108"/>
      <c r="C372" s="3"/>
      <c r="D372" s="3"/>
      <c r="E372" s="3"/>
      <c r="F372" s="3"/>
      <c r="G372" s="3"/>
      <c r="H372" s="3"/>
      <c r="I372" s="3"/>
      <c r="J372" s="3"/>
      <c r="K372" s="118"/>
      <c r="L372" s="110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</row>
    <row r="373" spans="1:39" ht="11.25" customHeight="1" x14ac:dyDescent="0.25">
      <c r="A373" s="3"/>
      <c r="B373" s="108"/>
      <c r="C373" s="3"/>
      <c r="D373" s="3"/>
      <c r="E373" s="3"/>
      <c r="F373" s="3"/>
      <c r="G373" s="3"/>
      <c r="H373" s="3"/>
      <c r="I373" s="3"/>
      <c r="J373" s="3"/>
      <c r="K373" s="118"/>
      <c r="L373" s="110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</row>
    <row r="374" spans="1:39" ht="11.25" customHeight="1" x14ac:dyDescent="0.25">
      <c r="A374" s="3"/>
      <c r="B374" s="108"/>
      <c r="C374" s="3"/>
      <c r="D374" s="3"/>
      <c r="E374" s="3"/>
      <c r="F374" s="3"/>
      <c r="G374" s="3"/>
      <c r="H374" s="3"/>
      <c r="I374" s="3"/>
      <c r="J374" s="3"/>
      <c r="K374" s="118"/>
      <c r="L374" s="110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</row>
    <row r="375" spans="1:39" ht="11.25" customHeight="1" x14ac:dyDescent="0.25">
      <c r="A375" s="3"/>
      <c r="B375" s="108"/>
      <c r="C375" s="3"/>
      <c r="D375" s="3"/>
      <c r="E375" s="3"/>
      <c r="F375" s="3"/>
      <c r="G375" s="3"/>
      <c r="H375" s="3"/>
      <c r="I375" s="3"/>
      <c r="J375" s="3"/>
      <c r="K375" s="118"/>
      <c r="L375" s="110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</row>
    <row r="376" spans="1:39" ht="11.25" customHeight="1" x14ac:dyDescent="0.25">
      <c r="A376" s="3"/>
      <c r="B376" s="108"/>
      <c r="C376" s="3"/>
      <c r="D376" s="3"/>
      <c r="E376" s="3"/>
      <c r="F376" s="3"/>
      <c r="G376" s="3"/>
      <c r="H376" s="3"/>
      <c r="I376" s="3"/>
      <c r="J376" s="3"/>
      <c r="K376" s="118"/>
      <c r="L376" s="110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</row>
    <row r="377" spans="1:39" ht="11.25" customHeight="1" x14ac:dyDescent="0.25">
      <c r="A377" s="3"/>
      <c r="B377" s="108"/>
      <c r="C377" s="3"/>
      <c r="D377" s="3"/>
      <c r="E377" s="3"/>
      <c r="F377" s="3"/>
      <c r="G377" s="3"/>
      <c r="H377" s="3"/>
      <c r="I377" s="3"/>
      <c r="J377" s="3"/>
      <c r="K377" s="118"/>
      <c r="L377" s="110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</row>
    <row r="378" spans="1:39" ht="11.25" customHeight="1" x14ac:dyDescent="0.25">
      <c r="A378" s="3"/>
      <c r="B378" s="108"/>
      <c r="C378" s="3"/>
      <c r="D378" s="3"/>
      <c r="E378" s="3"/>
      <c r="F378" s="3"/>
      <c r="G378" s="3"/>
      <c r="H378" s="3"/>
      <c r="I378" s="3"/>
      <c r="J378" s="3"/>
      <c r="K378" s="118"/>
      <c r="L378" s="110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</row>
    <row r="379" spans="1:39" ht="11.25" customHeight="1" x14ac:dyDescent="0.25">
      <c r="A379" s="3"/>
      <c r="B379" s="108"/>
      <c r="C379" s="3"/>
      <c r="D379" s="3"/>
      <c r="E379" s="3"/>
      <c r="F379" s="3"/>
      <c r="G379" s="3"/>
      <c r="H379" s="3"/>
      <c r="I379" s="3"/>
      <c r="J379" s="3"/>
      <c r="K379" s="118"/>
      <c r="L379" s="110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</row>
    <row r="380" spans="1:39" ht="11.25" customHeight="1" x14ac:dyDescent="0.25">
      <c r="A380" s="3"/>
      <c r="B380" s="108"/>
      <c r="C380" s="3"/>
      <c r="D380" s="3"/>
      <c r="E380" s="3"/>
      <c r="F380" s="3"/>
      <c r="G380" s="3"/>
      <c r="H380" s="3"/>
      <c r="I380" s="3"/>
      <c r="J380" s="3"/>
      <c r="K380" s="118"/>
      <c r="L380" s="110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</row>
    <row r="381" spans="1:39" ht="11.25" customHeight="1" x14ac:dyDescent="0.25">
      <c r="A381" s="3"/>
      <c r="B381" s="108"/>
      <c r="C381" s="3"/>
      <c r="D381" s="3"/>
      <c r="E381" s="3"/>
      <c r="F381" s="3"/>
      <c r="G381" s="3"/>
      <c r="H381" s="3"/>
      <c r="I381" s="3"/>
      <c r="J381" s="3"/>
      <c r="K381" s="118"/>
      <c r="L381" s="110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</row>
    <row r="382" spans="1:39" ht="11.25" customHeight="1" x14ac:dyDescent="0.25">
      <c r="A382" s="3"/>
      <c r="B382" s="108"/>
      <c r="C382" s="3"/>
      <c r="D382" s="3"/>
      <c r="E382" s="3"/>
      <c r="F382" s="3"/>
      <c r="G382" s="3"/>
      <c r="H382" s="3"/>
      <c r="I382" s="3"/>
      <c r="J382" s="3"/>
      <c r="K382" s="118"/>
      <c r="L382" s="110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</row>
    <row r="383" spans="1:39" ht="11.25" customHeight="1" x14ac:dyDescent="0.25">
      <c r="A383" s="3"/>
      <c r="B383" s="108"/>
      <c r="C383" s="3"/>
      <c r="D383" s="3"/>
      <c r="E383" s="3"/>
      <c r="F383" s="3"/>
      <c r="G383" s="3"/>
      <c r="H383" s="3"/>
      <c r="I383" s="3"/>
      <c r="J383" s="3"/>
      <c r="K383" s="118"/>
      <c r="L383" s="110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</row>
    <row r="384" spans="1:39" ht="11.25" customHeight="1" x14ac:dyDescent="0.25">
      <c r="A384" s="3"/>
      <c r="B384" s="108"/>
      <c r="C384" s="3"/>
      <c r="D384" s="3"/>
      <c r="E384" s="3"/>
      <c r="F384" s="3"/>
      <c r="G384" s="3"/>
      <c r="H384" s="3"/>
      <c r="I384" s="3"/>
      <c r="J384" s="3"/>
      <c r="K384" s="118"/>
      <c r="L384" s="110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</row>
    <row r="385" spans="1:39" ht="11.25" customHeight="1" x14ac:dyDescent="0.25">
      <c r="A385" s="3"/>
      <c r="B385" s="108"/>
      <c r="C385" s="3"/>
      <c r="D385" s="3"/>
      <c r="E385" s="3"/>
      <c r="F385" s="3"/>
      <c r="G385" s="3"/>
      <c r="H385" s="3"/>
      <c r="I385" s="3"/>
      <c r="J385" s="3"/>
      <c r="K385" s="118"/>
      <c r="L385" s="110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</row>
    <row r="386" spans="1:39" ht="11.25" customHeight="1" x14ac:dyDescent="0.25">
      <c r="A386" s="3"/>
      <c r="B386" s="108"/>
      <c r="C386" s="3"/>
      <c r="D386" s="3"/>
      <c r="E386" s="3"/>
      <c r="F386" s="3"/>
      <c r="G386" s="3"/>
      <c r="H386" s="3"/>
      <c r="I386" s="3"/>
      <c r="J386" s="3"/>
      <c r="K386" s="118"/>
      <c r="L386" s="110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</row>
    <row r="387" spans="1:39" ht="11.25" customHeight="1" x14ac:dyDescent="0.25">
      <c r="A387" s="3"/>
      <c r="B387" s="108"/>
      <c r="C387" s="3"/>
      <c r="D387" s="3"/>
      <c r="E387" s="3"/>
      <c r="F387" s="3"/>
      <c r="G387" s="3"/>
      <c r="H387" s="3"/>
      <c r="I387" s="3"/>
      <c r="J387" s="3"/>
      <c r="K387" s="118"/>
      <c r="L387" s="110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</row>
    <row r="388" spans="1:39" ht="11.25" customHeight="1" x14ac:dyDescent="0.25">
      <c r="A388" s="3"/>
      <c r="B388" s="108"/>
      <c r="C388" s="3"/>
      <c r="D388" s="3"/>
      <c r="E388" s="3"/>
      <c r="F388" s="3"/>
      <c r="G388" s="3"/>
      <c r="H388" s="3"/>
      <c r="I388" s="3"/>
      <c r="J388" s="3"/>
      <c r="K388" s="118"/>
      <c r="L388" s="110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</row>
    <row r="389" spans="1:39" ht="11.25" customHeight="1" x14ac:dyDescent="0.25">
      <c r="A389" s="3"/>
      <c r="B389" s="108"/>
      <c r="C389" s="3"/>
      <c r="D389" s="3"/>
      <c r="E389" s="3"/>
      <c r="F389" s="3"/>
      <c r="G389" s="3"/>
      <c r="H389" s="3"/>
      <c r="I389" s="3"/>
      <c r="J389" s="3"/>
      <c r="K389" s="118"/>
      <c r="L389" s="110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</row>
    <row r="390" spans="1:39" ht="11.25" customHeight="1" x14ac:dyDescent="0.25">
      <c r="A390" s="3"/>
      <c r="B390" s="108"/>
      <c r="C390" s="3"/>
      <c r="D390" s="3"/>
      <c r="E390" s="3"/>
      <c r="F390" s="3"/>
      <c r="G390" s="3"/>
      <c r="H390" s="3"/>
      <c r="I390" s="3"/>
      <c r="J390" s="3"/>
      <c r="K390" s="118"/>
      <c r="L390" s="110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</row>
    <row r="391" spans="1:39" ht="11.25" customHeight="1" x14ac:dyDescent="0.25">
      <c r="A391" s="3"/>
      <c r="B391" s="108"/>
      <c r="C391" s="3"/>
      <c r="D391" s="3"/>
      <c r="E391" s="3"/>
      <c r="F391" s="3"/>
      <c r="G391" s="3"/>
      <c r="H391" s="3"/>
      <c r="I391" s="3"/>
      <c r="J391" s="3"/>
      <c r="K391" s="118"/>
      <c r="L391" s="110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</row>
    <row r="392" spans="1:39" ht="11.25" customHeight="1" x14ac:dyDescent="0.25">
      <c r="A392" s="3"/>
      <c r="B392" s="108"/>
      <c r="C392" s="3"/>
      <c r="D392" s="3"/>
      <c r="E392" s="3"/>
      <c r="F392" s="3"/>
      <c r="G392" s="3"/>
      <c r="H392" s="3"/>
      <c r="I392" s="3"/>
      <c r="J392" s="3"/>
      <c r="K392" s="118"/>
      <c r="L392" s="110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</row>
    <row r="393" spans="1:39" ht="11.25" customHeight="1" x14ac:dyDescent="0.25">
      <c r="A393" s="3"/>
      <c r="B393" s="108"/>
      <c r="C393" s="3"/>
      <c r="D393" s="3"/>
      <c r="E393" s="3"/>
      <c r="F393" s="3"/>
      <c r="G393" s="3"/>
      <c r="H393" s="3"/>
      <c r="I393" s="3"/>
      <c r="J393" s="3"/>
      <c r="K393" s="118"/>
      <c r="L393" s="110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</row>
    <row r="394" spans="1:39" ht="11.25" customHeight="1" x14ac:dyDescent="0.25">
      <c r="A394" s="3"/>
      <c r="B394" s="108"/>
      <c r="C394" s="3"/>
      <c r="D394" s="3"/>
      <c r="E394" s="3"/>
      <c r="F394" s="3"/>
      <c r="G394" s="3"/>
      <c r="H394" s="3"/>
      <c r="I394" s="3"/>
      <c r="J394" s="3"/>
      <c r="K394" s="118"/>
      <c r="L394" s="110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</row>
    <row r="395" spans="1:39" ht="11.25" customHeight="1" x14ac:dyDescent="0.25">
      <c r="A395" s="3"/>
      <c r="B395" s="108"/>
      <c r="C395" s="3"/>
      <c r="D395" s="3"/>
      <c r="E395" s="3"/>
      <c r="F395" s="3"/>
      <c r="G395" s="3"/>
      <c r="H395" s="3"/>
      <c r="I395" s="3"/>
      <c r="J395" s="3"/>
      <c r="K395" s="118"/>
      <c r="L395" s="110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</row>
    <row r="396" spans="1:39" ht="11.25" customHeight="1" x14ac:dyDescent="0.25">
      <c r="A396" s="3"/>
      <c r="B396" s="108"/>
      <c r="C396" s="3"/>
      <c r="D396" s="3"/>
      <c r="E396" s="3"/>
      <c r="F396" s="3"/>
      <c r="G396" s="3"/>
      <c r="H396" s="3"/>
      <c r="I396" s="3"/>
      <c r="J396" s="3"/>
      <c r="K396" s="118"/>
      <c r="L396" s="110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</row>
    <row r="397" spans="1:39" ht="11.25" customHeight="1" x14ac:dyDescent="0.25">
      <c r="A397" s="3"/>
      <c r="B397" s="108"/>
      <c r="C397" s="3"/>
      <c r="D397" s="3"/>
      <c r="E397" s="3"/>
      <c r="F397" s="3"/>
      <c r="G397" s="3"/>
      <c r="H397" s="3"/>
      <c r="I397" s="3"/>
      <c r="J397" s="3"/>
      <c r="K397" s="118"/>
      <c r="L397" s="110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</row>
    <row r="398" spans="1:39" ht="11.25" customHeight="1" x14ac:dyDescent="0.25">
      <c r="A398" s="3"/>
      <c r="B398" s="108"/>
      <c r="C398" s="3"/>
      <c r="D398" s="3"/>
      <c r="E398" s="3"/>
      <c r="F398" s="3"/>
      <c r="G398" s="3"/>
      <c r="H398" s="3"/>
      <c r="I398" s="3"/>
      <c r="J398" s="3"/>
      <c r="K398" s="118"/>
      <c r="L398" s="110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</row>
    <row r="399" spans="1:39" ht="11.25" customHeight="1" x14ac:dyDescent="0.25">
      <c r="A399" s="3"/>
      <c r="B399" s="108"/>
      <c r="C399" s="3"/>
      <c r="D399" s="3"/>
      <c r="E399" s="3"/>
      <c r="F399" s="3"/>
      <c r="G399" s="3"/>
      <c r="H399" s="3"/>
      <c r="I399" s="3"/>
      <c r="J399" s="3"/>
      <c r="K399" s="118"/>
      <c r="L399" s="110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</row>
    <row r="400" spans="1:39" ht="11.25" customHeight="1" x14ac:dyDescent="0.25">
      <c r="A400" s="3"/>
      <c r="B400" s="108"/>
      <c r="C400" s="3"/>
      <c r="D400" s="3"/>
      <c r="E400" s="3"/>
      <c r="F400" s="3"/>
      <c r="G400" s="3"/>
      <c r="H400" s="3"/>
      <c r="I400" s="3"/>
      <c r="J400" s="3"/>
      <c r="K400" s="118"/>
      <c r="L400" s="110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</row>
    <row r="401" spans="1:39" ht="11.25" customHeight="1" x14ac:dyDescent="0.25">
      <c r="A401" s="3"/>
      <c r="B401" s="108"/>
      <c r="C401" s="3"/>
      <c r="D401" s="3"/>
      <c r="E401" s="3"/>
      <c r="F401" s="3"/>
      <c r="G401" s="3"/>
      <c r="H401" s="3"/>
      <c r="I401" s="3"/>
      <c r="J401" s="3"/>
      <c r="K401" s="118"/>
      <c r="L401" s="110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</row>
    <row r="402" spans="1:39" ht="11.25" customHeight="1" x14ac:dyDescent="0.25">
      <c r="A402" s="3"/>
      <c r="B402" s="108"/>
      <c r="C402" s="3"/>
      <c r="D402" s="3"/>
      <c r="E402" s="3"/>
      <c r="F402" s="3"/>
      <c r="G402" s="3"/>
      <c r="H402" s="3"/>
      <c r="I402" s="3"/>
      <c r="J402" s="3"/>
      <c r="K402" s="118"/>
      <c r="L402" s="110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</row>
    <row r="403" spans="1:39" ht="11.25" customHeight="1" x14ac:dyDescent="0.25">
      <c r="A403" s="3"/>
      <c r="B403" s="108"/>
      <c r="C403" s="3"/>
      <c r="D403" s="3"/>
      <c r="E403" s="3"/>
      <c r="F403" s="3"/>
      <c r="G403" s="3"/>
      <c r="H403" s="3"/>
      <c r="I403" s="3"/>
      <c r="J403" s="3"/>
      <c r="K403" s="118"/>
      <c r="L403" s="110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</row>
    <row r="404" spans="1:39" ht="11.25" customHeight="1" x14ac:dyDescent="0.25">
      <c r="A404" s="3"/>
      <c r="B404" s="108"/>
      <c r="C404" s="3"/>
      <c r="D404" s="3"/>
      <c r="E404" s="3"/>
      <c r="F404" s="3"/>
      <c r="G404" s="3"/>
      <c r="H404" s="3"/>
      <c r="I404" s="3"/>
      <c r="J404" s="3"/>
      <c r="K404" s="118"/>
      <c r="L404" s="110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</row>
    <row r="405" spans="1:39" ht="11.25" customHeight="1" x14ac:dyDescent="0.25">
      <c r="A405" s="3"/>
      <c r="B405" s="108"/>
      <c r="C405" s="3"/>
      <c r="D405" s="3"/>
      <c r="E405" s="3"/>
      <c r="F405" s="3"/>
      <c r="G405" s="3"/>
      <c r="H405" s="3"/>
      <c r="I405" s="3"/>
      <c r="J405" s="3"/>
      <c r="K405" s="118"/>
      <c r="L405" s="110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</row>
    <row r="406" spans="1:39" ht="11.25" customHeight="1" x14ac:dyDescent="0.25">
      <c r="A406" s="3"/>
      <c r="B406" s="108"/>
      <c r="C406" s="3"/>
      <c r="D406" s="3"/>
      <c r="E406" s="3"/>
      <c r="F406" s="3"/>
      <c r="G406" s="3"/>
      <c r="H406" s="3"/>
      <c r="I406" s="3"/>
      <c r="J406" s="3"/>
      <c r="K406" s="118"/>
      <c r="L406" s="110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</row>
    <row r="407" spans="1:39" ht="11.25" customHeight="1" x14ac:dyDescent="0.25">
      <c r="A407" s="3"/>
      <c r="B407" s="108"/>
      <c r="C407" s="3"/>
      <c r="D407" s="3"/>
      <c r="E407" s="3"/>
      <c r="F407" s="3"/>
      <c r="G407" s="3"/>
      <c r="H407" s="3"/>
      <c r="I407" s="3"/>
      <c r="J407" s="3"/>
      <c r="K407" s="118"/>
      <c r="L407" s="110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</row>
    <row r="408" spans="1:39" ht="11.25" customHeight="1" x14ac:dyDescent="0.25">
      <c r="A408" s="3"/>
      <c r="B408" s="108"/>
      <c r="C408" s="3"/>
      <c r="D408" s="3"/>
      <c r="E408" s="3"/>
      <c r="F408" s="3"/>
      <c r="G408" s="3"/>
      <c r="H408" s="3"/>
      <c r="I408" s="3"/>
      <c r="J408" s="3"/>
      <c r="K408" s="118"/>
      <c r="L408" s="110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</row>
    <row r="409" spans="1:39" ht="11.25" customHeight="1" x14ac:dyDescent="0.25">
      <c r="A409" s="3"/>
      <c r="B409" s="108"/>
      <c r="C409" s="3"/>
      <c r="D409" s="3"/>
      <c r="E409" s="3"/>
      <c r="F409" s="3"/>
      <c r="G409" s="3"/>
      <c r="H409" s="3"/>
      <c r="I409" s="3"/>
      <c r="J409" s="3"/>
      <c r="K409" s="118"/>
      <c r="L409" s="110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</row>
    <row r="410" spans="1:39" ht="11.25" customHeight="1" x14ac:dyDescent="0.25">
      <c r="A410" s="3"/>
      <c r="B410" s="108"/>
      <c r="C410" s="3"/>
      <c r="D410" s="3"/>
      <c r="E410" s="3"/>
      <c r="F410" s="3"/>
      <c r="G410" s="3"/>
      <c r="H410" s="3"/>
      <c r="I410" s="3"/>
      <c r="J410" s="3"/>
      <c r="K410" s="118"/>
      <c r="L410" s="110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</row>
    <row r="411" spans="1:39" ht="11.25" customHeight="1" x14ac:dyDescent="0.25">
      <c r="A411" s="3"/>
      <c r="B411" s="108"/>
      <c r="C411" s="3"/>
      <c r="D411" s="3"/>
      <c r="E411" s="3"/>
      <c r="F411" s="3"/>
      <c r="G411" s="3"/>
      <c r="H411" s="3"/>
      <c r="I411" s="3"/>
      <c r="J411" s="3"/>
      <c r="K411" s="118"/>
      <c r="L411" s="110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</row>
    <row r="412" spans="1:39" ht="11.25" customHeight="1" x14ac:dyDescent="0.25">
      <c r="A412" s="3"/>
      <c r="B412" s="108"/>
      <c r="C412" s="3"/>
      <c r="D412" s="3"/>
      <c r="E412" s="3"/>
      <c r="F412" s="3"/>
      <c r="G412" s="3"/>
      <c r="H412" s="3"/>
      <c r="I412" s="3"/>
      <c r="J412" s="3"/>
      <c r="K412" s="118"/>
      <c r="L412" s="110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</row>
    <row r="413" spans="1:39" ht="11.25" customHeight="1" x14ac:dyDescent="0.25">
      <c r="A413" s="3"/>
      <c r="B413" s="108"/>
      <c r="C413" s="3"/>
      <c r="D413" s="3"/>
      <c r="E413" s="3"/>
      <c r="F413" s="3"/>
      <c r="G413" s="3"/>
      <c r="H413" s="3"/>
      <c r="I413" s="3"/>
      <c r="J413" s="3"/>
      <c r="K413" s="118"/>
      <c r="L413" s="110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</row>
    <row r="414" spans="1:39" ht="11.25" customHeight="1" x14ac:dyDescent="0.25">
      <c r="A414" s="3"/>
      <c r="B414" s="108"/>
      <c r="C414" s="3"/>
      <c r="D414" s="3"/>
      <c r="E414" s="3"/>
      <c r="F414" s="3"/>
      <c r="G414" s="3"/>
      <c r="H414" s="3"/>
      <c r="I414" s="3"/>
      <c r="J414" s="3"/>
      <c r="K414" s="118"/>
      <c r="L414" s="110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</row>
    <row r="415" spans="1:39" ht="11.25" customHeight="1" x14ac:dyDescent="0.25">
      <c r="A415" s="3"/>
      <c r="B415" s="108"/>
      <c r="C415" s="3"/>
      <c r="D415" s="3"/>
      <c r="E415" s="3"/>
      <c r="F415" s="3"/>
      <c r="G415" s="3"/>
      <c r="H415" s="3"/>
      <c r="I415" s="3"/>
      <c r="J415" s="3"/>
      <c r="K415" s="118"/>
      <c r="L415" s="110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</row>
    <row r="416" spans="1:39" ht="11.25" customHeight="1" x14ac:dyDescent="0.25">
      <c r="A416" s="3"/>
      <c r="B416" s="108"/>
      <c r="C416" s="3"/>
      <c r="D416" s="3"/>
      <c r="E416" s="3"/>
      <c r="F416" s="3"/>
      <c r="G416" s="3"/>
      <c r="H416" s="3"/>
      <c r="I416" s="3"/>
      <c r="J416" s="3"/>
      <c r="K416" s="118"/>
      <c r="L416" s="110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</row>
    <row r="417" spans="1:39" ht="11.25" customHeight="1" x14ac:dyDescent="0.25">
      <c r="A417" s="3"/>
      <c r="B417" s="108"/>
      <c r="C417" s="3"/>
      <c r="D417" s="3"/>
      <c r="E417" s="3"/>
      <c r="F417" s="3"/>
      <c r="G417" s="3"/>
      <c r="H417" s="3"/>
      <c r="I417" s="3"/>
      <c r="J417" s="3"/>
      <c r="K417" s="118"/>
      <c r="L417" s="110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</row>
    <row r="418" spans="1:39" ht="11.25" customHeight="1" x14ac:dyDescent="0.25">
      <c r="A418" s="3"/>
      <c r="B418" s="108"/>
      <c r="C418" s="3"/>
      <c r="D418" s="3"/>
      <c r="E418" s="3"/>
      <c r="F418" s="3"/>
      <c r="G418" s="3"/>
      <c r="H418" s="3"/>
      <c r="I418" s="3"/>
      <c r="J418" s="3"/>
      <c r="K418" s="118"/>
      <c r="L418" s="110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</row>
    <row r="419" spans="1:39" ht="11.25" customHeight="1" x14ac:dyDescent="0.25">
      <c r="A419" s="3"/>
      <c r="B419" s="108"/>
      <c r="C419" s="3"/>
      <c r="D419" s="3"/>
      <c r="E419" s="3"/>
      <c r="F419" s="3"/>
      <c r="G419" s="3"/>
      <c r="H419" s="3"/>
      <c r="I419" s="3"/>
      <c r="J419" s="3"/>
      <c r="K419" s="118"/>
      <c r="L419" s="110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</row>
    <row r="420" spans="1:39" ht="11.25" customHeight="1" x14ac:dyDescent="0.25">
      <c r="A420" s="3"/>
      <c r="B420" s="108"/>
      <c r="C420" s="3"/>
      <c r="D420" s="3"/>
      <c r="E420" s="3"/>
      <c r="F420" s="3"/>
      <c r="G420" s="3"/>
      <c r="H420" s="3"/>
      <c r="I420" s="3"/>
      <c r="J420" s="3"/>
      <c r="K420" s="118"/>
      <c r="L420" s="110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</row>
    <row r="421" spans="1:39" ht="11.25" customHeight="1" x14ac:dyDescent="0.25">
      <c r="A421" s="3"/>
      <c r="B421" s="108"/>
      <c r="C421" s="3"/>
      <c r="D421" s="3"/>
      <c r="E421" s="3"/>
      <c r="F421" s="3"/>
      <c r="G421" s="3"/>
      <c r="H421" s="3"/>
      <c r="I421" s="3"/>
      <c r="J421" s="3"/>
      <c r="K421" s="118"/>
      <c r="L421" s="110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</row>
    <row r="422" spans="1:39" ht="11.25" customHeight="1" x14ac:dyDescent="0.25">
      <c r="A422" s="3"/>
      <c r="B422" s="108"/>
      <c r="C422" s="3"/>
      <c r="D422" s="3"/>
      <c r="E422" s="3"/>
      <c r="F422" s="3"/>
      <c r="G422" s="3"/>
      <c r="H422" s="3"/>
      <c r="I422" s="3"/>
      <c r="J422" s="3"/>
      <c r="K422" s="118"/>
      <c r="L422" s="110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</row>
    <row r="423" spans="1:39" ht="11.25" customHeight="1" x14ac:dyDescent="0.25">
      <c r="A423" s="3"/>
      <c r="B423" s="108"/>
      <c r="C423" s="3"/>
      <c r="D423" s="3"/>
      <c r="E423" s="3"/>
      <c r="F423" s="3"/>
      <c r="G423" s="3"/>
      <c r="H423" s="3"/>
      <c r="I423" s="3"/>
      <c r="J423" s="3"/>
      <c r="K423" s="118"/>
      <c r="L423" s="110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</row>
    <row r="424" spans="1:39" ht="11.25" customHeight="1" x14ac:dyDescent="0.25">
      <c r="A424" s="3"/>
      <c r="B424" s="108"/>
      <c r="C424" s="3"/>
      <c r="D424" s="3"/>
      <c r="E424" s="3"/>
      <c r="F424" s="3"/>
      <c r="G424" s="3"/>
      <c r="H424" s="3"/>
      <c r="I424" s="3"/>
      <c r="J424" s="3"/>
      <c r="K424" s="118"/>
      <c r="L424" s="110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</row>
    <row r="425" spans="1:39" ht="11.25" customHeight="1" x14ac:dyDescent="0.25">
      <c r="A425" s="3"/>
      <c r="B425" s="108"/>
      <c r="C425" s="3"/>
      <c r="D425" s="3"/>
      <c r="E425" s="3"/>
      <c r="F425" s="3"/>
      <c r="G425" s="3"/>
      <c r="H425" s="3"/>
      <c r="I425" s="3"/>
      <c r="J425" s="3"/>
      <c r="K425" s="118"/>
      <c r="L425" s="110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</row>
    <row r="426" spans="1:39" ht="11.25" customHeight="1" x14ac:dyDescent="0.25">
      <c r="A426" s="3"/>
      <c r="B426" s="108"/>
      <c r="C426" s="3"/>
      <c r="D426" s="3"/>
      <c r="E426" s="3"/>
      <c r="F426" s="3"/>
      <c r="G426" s="3"/>
      <c r="H426" s="3"/>
      <c r="I426" s="3"/>
      <c r="J426" s="3"/>
      <c r="K426" s="118"/>
      <c r="L426" s="110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</row>
    <row r="427" spans="1:39" ht="11.25" customHeight="1" x14ac:dyDescent="0.25">
      <c r="A427" s="3"/>
      <c r="B427" s="108"/>
      <c r="C427" s="3"/>
      <c r="D427" s="3"/>
      <c r="E427" s="3"/>
      <c r="F427" s="3"/>
      <c r="G427" s="3"/>
      <c r="H427" s="3"/>
      <c r="I427" s="3"/>
      <c r="J427" s="3"/>
      <c r="K427" s="118"/>
      <c r="L427" s="110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</row>
    <row r="428" spans="1:39" ht="11.25" customHeight="1" x14ac:dyDescent="0.25">
      <c r="A428" s="3"/>
      <c r="B428" s="108"/>
      <c r="C428" s="3"/>
      <c r="D428" s="3"/>
      <c r="E428" s="3"/>
      <c r="F428" s="3"/>
      <c r="G428" s="3"/>
      <c r="H428" s="3"/>
      <c r="I428" s="3"/>
      <c r="J428" s="3"/>
      <c r="K428" s="118"/>
      <c r="L428" s="110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</row>
    <row r="429" spans="1:39" ht="11.25" customHeight="1" x14ac:dyDescent="0.25">
      <c r="A429" s="3"/>
      <c r="B429" s="108"/>
      <c r="C429" s="3"/>
      <c r="D429" s="3"/>
      <c r="E429" s="3"/>
      <c r="F429" s="3"/>
      <c r="G429" s="3"/>
      <c r="H429" s="3"/>
      <c r="I429" s="3"/>
      <c r="J429" s="3"/>
      <c r="K429" s="118"/>
      <c r="L429" s="110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</row>
    <row r="430" spans="1:39" ht="11.25" customHeight="1" x14ac:dyDescent="0.25">
      <c r="A430" s="3"/>
      <c r="B430" s="108"/>
      <c r="C430" s="3"/>
      <c r="D430" s="3"/>
      <c r="E430" s="3"/>
      <c r="F430" s="3"/>
      <c r="G430" s="3"/>
      <c r="H430" s="3"/>
      <c r="I430" s="3"/>
      <c r="J430" s="3"/>
      <c r="K430" s="118"/>
      <c r="L430" s="110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</row>
    <row r="431" spans="1:39" ht="11.25" customHeight="1" x14ac:dyDescent="0.25">
      <c r="A431" s="3"/>
      <c r="B431" s="108"/>
      <c r="C431" s="3"/>
      <c r="D431" s="3"/>
      <c r="E431" s="3"/>
      <c r="F431" s="3"/>
      <c r="G431" s="3"/>
      <c r="H431" s="3"/>
      <c r="I431" s="3"/>
      <c r="J431" s="3"/>
      <c r="K431" s="118"/>
      <c r="L431" s="110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</row>
    <row r="432" spans="1:39" ht="11.25" customHeight="1" x14ac:dyDescent="0.25">
      <c r="A432" s="3"/>
      <c r="B432" s="108"/>
      <c r="C432" s="3"/>
      <c r="D432" s="3"/>
      <c r="E432" s="3"/>
      <c r="F432" s="3"/>
      <c r="G432" s="3"/>
      <c r="H432" s="3"/>
      <c r="I432" s="3"/>
      <c r="J432" s="3"/>
      <c r="K432" s="118"/>
      <c r="L432" s="110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</row>
    <row r="433" spans="1:39" ht="11.25" customHeight="1" x14ac:dyDescent="0.25">
      <c r="A433" s="3"/>
      <c r="B433" s="108"/>
      <c r="C433" s="3"/>
      <c r="D433" s="3"/>
      <c r="E433" s="3"/>
      <c r="F433" s="3"/>
      <c r="G433" s="3"/>
      <c r="H433" s="3"/>
      <c r="I433" s="3"/>
      <c r="J433" s="3"/>
      <c r="K433" s="118"/>
      <c r="L433" s="110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</row>
    <row r="434" spans="1:39" ht="11.25" customHeight="1" x14ac:dyDescent="0.25">
      <c r="A434" s="3"/>
      <c r="B434" s="108"/>
      <c r="C434" s="3"/>
      <c r="D434" s="3"/>
      <c r="E434" s="3"/>
      <c r="F434" s="3"/>
      <c r="G434" s="3"/>
      <c r="H434" s="3"/>
      <c r="I434" s="3"/>
      <c r="J434" s="3"/>
      <c r="K434" s="118"/>
      <c r="L434" s="110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</row>
    <row r="435" spans="1:39" ht="11.25" customHeight="1" x14ac:dyDescent="0.25">
      <c r="A435" s="3"/>
      <c r="B435" s="108"/>
      <c r="C435" s="3"/>
      <c r="D435" s="3"/>
      <c r="E435" s="3"/>
      <c r="F435" s="3"/>
      <c r="G435" s="3"/>
      <c r="H435" s="3"/>
      <c r="I435" s="3"/>
      <c r="J435" s="3"/>
      <c r="K435" s="118"/>
      <c r="L435" s="110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</row>
    <row r="436" spans="1:39" ht="11.25" customHeight="1" x14ac:dyDescent="0.25">
      <c r="A436" s="3"/>
      <c r="B436" s="108"/>
      <c r="C436" s="3"/>
      <c r="D436" s="3"/>
      <c r="E436" s="3"/>
      <c r="F436" s="3"/>
      <c r="G436" s="3"/>
      <c r="H436" s="3"/>
      <c r="I436" s="3"/>
      <c r="J436" s="3"/>
      <c r="K436" s="118"/>
      <c r="L436" s="110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</row>
    <row r="437" spans="1:39" ht="11.25" customHeight="1" x14ac:dyDescent="0.25">
      <c r="A437" s="3"/>
      <c r="B437" s="108"/>
      <c r="C437" s="3"/>
      <c r="D437" s="3"/>
      <c r="E437" s="3"/>
      <c r="F437" s="3"/>
      <c r="G437" s="3"/>
      <c r="H437" s="3"/>
      <c r="I437" s="3"/>
      <c r="J437" s="3"/>
      <c r="K437" s="118"/>
      <c r="L437" s="110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</row>
    <row r="438" spans="1:39" ht="11.25" customHeight="1" x14ac:dyDescent="0.25">
      <c r="A438" s="3"/>
      <c r="B438" s="108"/>
      <c r="C438" s="3"/>
      <c r="D438" s="3"/>
      <c r="E438" s="3"/>
      <c r="F438" s="3"/>
      <c r="G438" s="3"/>
      <c r="H438" s="3"/>
      <c r="I438" s="3"/>
      <c r="J438" s="3"/>
      <c r="K438" s="118"/>
      <c r="L438" s="110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</row>
    <row r="439" spans="1:39" ht="11.25" customHeight="1" x14ac:dyDescent="0.25">
      <c r="A439" s="3"/>
      <c r="B439" s="108"/>
      <c r="C439" s="3"/>
      <c r="D439" s="3"/>
      <c r="E439" s="3"/>
      <c r="F439" s="3"/>
      <c r="G439" s="3"/>
      <c r="H439" s="3"/>
      <c r="I439" s="3"/>
      <c r="J439" s="3"/>
      <c r="K439" s="118"/>
      <c r="L439" s="110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</row>
    <row r="440" spans="1:39" ht="11.25" customHeight="1" x14ac:dyDescent="0.25">
      <c r="A440" s="3"/>
      <c r="B440" s="108"/>
      <c r="C440" s="3"/>
      <c r="D440" s="3"/>
      <c r="E440" s="3"/>
      <c r="F440" s="3"/>
      <c r="G440" s="3"/>
      <c r="H440" s="3"/>
      <c r="I440" s="3"/>
      <c r="J440" s="3"/>
      <c r="K440" s="118"/>
      <c r="L440" s="110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</row>
    <row r="441" spans="1:39" ht="11.25" customHeight="1" x14ac:dyDescent="0.25">
      <c r="A441" s="3"/>
      <c r="B441" s="108"/>
      <c r="C441" s="3"/>
      <c r="D441" s="3"/>
      <c r="E441" s="3"/>
      <c r="F441" s="3"/>
      <c r="G441" s="3"/>
      <c r="H441" s="3"/>
      <c r="I441" s="3"/>
      <c r="J441" s="3"/>
      <c r="K441" s="118"/>
      <c r="L441" s="110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</row>
    <row r="442" spans="1:39" ht="11.25" customHeight="1" x14ac:dyDescent="0.25">
      <c r="A442" s="3"/>
      <c r="B442" s="108"/>
      <c r="C442" s="3"/>
      <c r="D442" s="3"/>
      <c r="E442" s="3"/>
      <c r="F442" s="3"/>
      <c r="G442" s="3"/>
      <c r="H442" s="3"/>
      <c r="I442" s="3"/>
      <c r="J442" s="3"/>
      <c r="K442" s="118"/>
      <c r="L442" s="110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</row>
    <row r="443" spans="1:39" ht="11.25" customHeight="1" x14ac:dyDescent="0.25">
      <c r="A443" s="3"/>
      <c r="B443" s="108"/>
      <c r="C443" s="3"/>
      <c r="D443" s="3"/>
      <c r="E443" s="3"/>
      <c r="F443" s="3"/>
      <c r="G443" s="3"/>
      <c r="H443" s="3"/>
      <c r="I443" s="3"/>
      <c r="J443" s="3"/>
      <c r="K443" s="118"/>
      <c r="L443" s="110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</row>
    <row r="444" spans="1:39" ht="11.25" customHeight="1" x14ac:dyDescent="0.25">
      <c r="A444" s="3"/>
      <c r="B444" s="108"/>
      <c r="C444" s="3"/>
      <c r="D444" s="3"/>
      <c r="E444" s="3"/>
      <c r="F444" s="3"/>
      <c r="G444" s="3"/>
      <c r="H444" s="3"/>
      <c r="I444" s="3"/>
      <c r="J444" s="3"/>
      <c r="K444" s="118"/>
      <c r="L444" s="110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</row>
    <row r="445" spans="1:39" ht="11.25" customHeight="1" x14ac:dyDescent="0.25">
      <c r="A445" s="3"/>
      <c r="B445" s="108"/>
      <c r="C445" s="3"/>
      <c r="D445" s="3"/>
      <c r="E445" s="3"/>
      <c r="F445" s="3"/>
      <c r="G445" s="3"/>
      <c r="H445" s="3"/>
      <c r="I445" s="3"/>
      <c r="J445" s="3"/>
      <c r="K445" s="118"/>
      <c r="L445" s="110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</row>
    <row r="446" spans="1:39" ht="11.25" customHeight="1" x14ac:dyDescent="0.25">
      <c r="A446" s="3"/>
      <c r="B446" s="108"/>
      <c r="C446" s="3"/>
      <c r="D446" s="3"/>
      <c r="E446" s="3"/>
      <c r="F446" s="3"/>
      <c r="G446" s="3"/>
      <c r="H446" s="3"/>
      <c r="I446" s="3"/>
      <c r="J446" s="3"/>
      <c r="K446" s="118"/>
      <c r="L446" s="110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</row>
    <row r="447" spans="1:39" ht="11.25" customHeight="1" x14ac:dyDescent="0.25">
      <c r="A447" s="3"/>
      <c r="B447" s="108"/>
      <c r="C447" s="3"/>
      <c r="D447" s="3"/>
      <c r="E447" s="3"/>
      <c r="F447" s="3"/>
      <c r="G447" s="3"/>
      <c r="H447" s="3"/>
      <c r="I447" s="3"/>
      <c r="J447" s="3"/>
      <c r="K447" s="118"/>
      <c r="L447" s="110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</row>
    <row r="448" spans="1:39" ht="11.25" customHeight="1" x14ac:dyDescent="0.25">
      <c r="A448" s="3"/>
      <c r="B448" s="108"/>
      <c r="C448" s="3"/>
      <c r="D448" s="3"/>
      <c r="E448" s="3"/>
      <c r="F448" s="3"/>
      <c r="G448" s="3"/>
      <c r="H448" s="3"/>
      <c r="I448" s="3"/>
      <c r="J448" s="3"/>
      <c r="K448" s="118"/>
      <c r="L448" s="110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</row>
    <row r="449" spans="1:39" ht="11.25" customHeight="1" x14ac:dyDescent="0.25">
      <c r="A449" s="3"/>
      <c r="B449" s="108"/>
      <c r="C449" s="3"/>
      <c r="D449" s="3"/>
      <c r="E449" s="3"/>
      <c r="F449" s="3"/>
      <c r="G449" s="3"/>
      <c r="H449" s="3"/>
      <c r="I449" s="3"/>
      <c r="J449" s="3"/>
      <c r="K449" s="118"/>
      <c r="L449" s="110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</row>
    <row r="450" spans="1:39" ht="11.25" customHeight="1" x14ac:dyDescent="0.25">
      <c r="A450" s="3"/>
      <c r="B450" s="108"/>
      <c r="C450" s="3"/>
      <c r="D450" s="3"/>
      <c r="E450" s="3"/>
      <c r="F450" s="3"/>
      <c r="G450" s="3"/>
      <c r="H450" s="3"/>
      <c r="I450" s="3"/>
      <c r="J450" s="3"/>
      <c r="K450" s="118"/>
      <c r="L450" s="110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</row>
    <row r="451" spans="1:39" ht="11.25" customHeight="1" x14ac:dyDescent="0.25">
      <c r="A451" s="3"/>
      <c r="B451" s="108"/>
      <c r="C451" s="3"/>
      <c r="D451" s="3"/>
      <c r="E451" s="3"/>
      <c r="F451" s="3"/>
      <c r="G451" s="3"/>
      <c r="H451" s="3"/>
      <c r="I451" s="3"/>
      <c r="J451" s="3"/>
      <c r="K451" s="118"/>
      <c r="L451" s="110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</row>
    <row r="452" spans="1:39" ht="11.25" customHeight="1" x14ac:dyDescent="0.25">
      <c r="A452" s="3"/>
      <c r="B452" s="108"/>
      <c r="C452" s="3"/>
      <c r="D452" s="3"/>
      <c r="E452" s="3"/>
      <c r="F452" s="3"/>
      <c r="G452" s="3"/>
      <c r="H452" s="3"/>
      <c r="I452" s="3"/>
      <c r="J452" s="3"/>
      <c r="K452" s="118"/>
      <c r="L452" s="110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</row>
    <row r="453" spans="1:39" ht="11.25" customHeight="1" x14ac:dyDescent="0.25">
      <c r="A453" s="3"/>
      <c r="B453" s="108"/>
      <c r="C453" s="3"/>
      <c r="D453" s="3"/>
      <c r="E453" s="3"/>
      <c r="F453" s="3"/>
      <c r="G453" s="3"/>
      <c r="H453" s="3"/>
      <c r="I453" s="3"/>
      <c r="J453" s="3"/>
      <c r="K453" s="118"/>
      <c r="L453" s="110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</row>
    <row r="454" spans="1:39" ht="11.25" customHeight="1" x14ac:dyDescent="0.25">
      <c r="A454" s="3"/>
      <c r="B454" s="108"/>
      <c r="C454" s="3"/>
      <c r="D454" s="3"/>
      <c r="E454" s="3"/>
      <c r="F454" s="3"/>
      <c r="G454" s="3"/>
      <c r="H454" s="3"/>
      <c r="I454" s="3"/>
      <c r="J454" s="3"/>
      <c r="K454" s="118"/>
      <c r="L454" s="110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</row>
    <row r="455" spans="1:39" ht="11.25" customHeight="1" x14ac:dyDescent="0.25">
      <c r="A455" s="3"/>
      <c r="B455" s="108"/>
      <c r="C455" s="3"/>
      <c r="D455" s="3"/>
      <c r="E455" s="3"/>
      <c r="F455" s="3"/>
      <c r="G455" s="3"/>
      <c r="H455" s="3"/>
      <c r="I455" s="3"/>
      <c r="J455" s="3"/>
      <c r="K455" s="118"/>
      <c r="L455" s="110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</row>
    <row r="456" spans="1:39" ht="11.25" customHeight="1" x14ac:dyDescent="0.25">
      <c r="A456" s="3"/>
      <c r="B456" s="108"/>
      <c r="C456" s="3"/>
      <c r="D456" s="3"/>
      <c r="E456" s="3"/>
      <c r="F456" s="3"/>
      <c r="G456" s="3"/>
      <c r="H456" s="3"/>
      <c r="I456" s="3"/>
      <c r="J456" s="3"/>
      <c r="K456" s="118"/>
      <c r="L456" s="110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</row>
    <row r="457" spans="1:39" ht="11.25" customHeight="1" x14ac:dyDescent="0.25">
      <c r="A457" s="3"/>
      <c r="B457" s="108"/>
      <c r="C457" s="3"/>
      <c r="D457" s="3"/>
      <c r="E457" s="3"/>
      <c r="F457" s="3"/>
      <c r="G457" s="3"/>
      <c r="H457" s="3"/>
      <c r="I457" s="3"/>
      <c r="J457" s="3"/>
      <c r="K457" s="118"/>
      <c r="L457" s="110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</row>
    <row r="458" spans="1:39" ht="11.25" customHeight="1" x14ac:dyDescent="0.25">
      <c r="A458" s="3"/>
      <c r="B458" s="108"/>
      <c r="C458" s="3"/>
      <c r="D458" s="3"/>
      <c r="E458" s="3"/>
      <c r="F458" s="3"/>
      <c r="G458" s="3"/>
      <c r="H458" s="3"/>
      <c r="I458" s="3"/>
      <c r="J458" s="3"/>
      <c r="K458" s="118"/>
      <c r="L458" s="110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</row>
    <row r="459" spans="1:39" ht="11.25" customHeight="1" x14ac:dyDescent="0.25">
      <c r="A459" s="3"/>
      <c r="B459" s="108"/>
      <c r="C459" s="3"/>
      <c r="D459" s="3"/>
      <c r="E459" s="3"/>
      <c r="F459" s="3"/>
      <c r="G459" s="3"/>
      <c r="H459" s="3"/>
      <c r="I459" s="3"/>
      <c r="J459" s="3"/>
      <c r="K459" s="118"/>
      <c r="L459" s="110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</row>
    <row r="460" spans="1:39" ht="11.25" customHeight="1" x14ac:dyDescent="0.25">
      <c r="A460" s="3"/>
      <c r="B460" s="108"/>
      <c r="C460" s="3"/>
      <c r="D460" s="3"/>
      <c r="E460" s="3"/>
      <c r="F460" s="3"/>
      <c r="G460" s="3"/>
      <c r="H460" s="3"/>
      <c r="I460" s="3"/>
      <c r="J460" s="3"/>
      <c r="K460" s="118"/>
      <c r="L460" s="110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</row>
    <row r="461" spans="1:39" ht="11.25" customHeight="1" x14ac:dyDescent="0.25">
      <c r="A461" s="3"/>
      <c r="B461" s="108"/>
      <c r="C461" s="3"/>
      <c r="D461" s="3"/>
      <c r="E461" s="3"/>
      <c r="F461" s="3"/>
      <c r="G461" s="3"/>
      <c r="H461" s="3"/>
      <c r="I461" s="3"/>
      <c r="J461" s="3"/>
      <c r="K461" s="118"/>
      <c r="L461" s="110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</row>
    <row r="462" spans="1:39" ht="11.25" customHeight="1" x14ac:dyDescent="0.25">
      <c r="A462" s="3"/>
      <c r="B462" s="108"/>
      <c r="C462" s="3"/>
      <c r="D462" s="3"/>
      <c r="E462" s="3"/>
      <c r="F462" s="3"/>
      <c r="G462" s="3"/>
      <c r="H462" s="3"/>
      <c r="I462" s="3"/>
      <c r="J462" s="3"/>
      <c r="K462" s="118"/>
      <c r="L462" s="110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</row>
    <row r="463" spans="1:39" ht="11.25" customHeight="1" x14ac:dyDescent="0.25">
      <c r="A463" s="3"/>
      <c r="B463" s="108"/>
      <c r="C463" s="3"/>
      <c r="D463" s="3"/>
      <c r="E463" s="3"/>
      <c r="F463" s="3"/>
      <c r="G463" s="3"/>
      <c r="H463" s="3"/>
      <c r="I463" s="3"/>
      <c r="J463" s="3"/>
      <c r="K463" s="118"/>
      <c r="L463" s="110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</row>
    <row r="464" spans="1:39" ht="11.25" customHeight="1" x14ac:dyDescent="0.25">
      <c r="A464" s="3"/>
      <c r="B464" s="108"/>
      <c r="C464" s="3"/>
      <c r="D464" s="3"/>
      <c r="E464" s="3"/>
      <c r="F464" s="3"/>
      <c r="G464" s="3"/>
      <c r="H464" s="3"/>
      <c r="I464" s="3"/>
      <c r="J464" s="3"/>
      <c r="K464" s="118"/>
      <c r="L464" s="110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</row>
    <row r="465" spans="1:39" ht="11.25" customHeight="1" x14ac:dyDescent="0.25">
      <c r="A465" s="3"/>
      <c r="B465" s="108"/>
      <c r="C465" s="3"/>
      <c r="D465" s="3"/>
      <c r="E465" s="3"/>
      <c r="F465" s="3"/>
      <c r="G465" s="3"/>
      <c r="H465" s="3"/>
      <c r="I465" s="3"/>
      <c r="J465" s="3"/>
      <c r="K465" s="118"/>
      <c r="L465" s="110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</row>
    <row r="466" spans="1:39" ht="11.25" customHeight="1" x14ac:dyDescent="0.25">
      <c r="A466" s="3"/>
      <c r="B466" s="108"/>
      <c r="C466" s="3"/>
      <c r="D466" s="3"/>
      <c r="E466" s="3"/>
      <c r="F466" s="3"/>
      <c r="G466" s="3"/>
      <c r="H466" s="3"/>
      <c r="I466" s="3"/>
      <c r="J466" s="3"/>
      <c r="K466" s="118"/>
      <c r="L466" s="110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</row>
    <row r="467" spans="1:39" ht="11.25" customHeight="1" x14ac:dyDescent="0.25">
      <c r="A467" s="3"/>
      <c r="B467" s="108"/>
      <c r="C467" s="3"/>
      <c r="D467" s="3"/>
      <c r="E467" s="3"/>
      <c r="F467" s="3"/>
      <c r="G467" s="3"/>
      <c r="H467" s="3"/>
      <c r="I467" s="3"/>
      <c r="J467" s="3"/>
      <c r="K467" s="118"/>
      <c r="L467" s="110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</row>
    <row r="468" spans="1:39" ht="11.25" customHeight="1" x14ac:dyDescent="0.25">
      <c r="A468" s="3"/>
      <c r="B468" s="108"/>
      <c r="C468" s="3"/>
      <c r="D468" s="3"/>
      <c r="E468" s="3"/>
      <c r="F468" s="3"/>
      <c r="G468" s="3"/>
      <c r="H468" s="3"/>
      <c r="I468" s="3"/>
      <c r="J468" s="3"/>
      <c r="K468" s="118"/>
      <c r="L468" s="110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</row>
    <row r="469" spans="1:39" ht="11.25" customHeight="1" x14ac:dyDescent="0.25">
      <c r="A469" s="3"/>
      <c r="B469" s="108"/>
      <c r="C469" s="3"/>
      <c r="D469" s="3"/>
      <c r="E469" s="3"/>
      <c r="F469" s="3"/>
      <c r="G469" s="3"/>
      <c r="H469" s="3"/>
      <c r="I469" s="3"/>
      <c r="J469" s="3"/>
      <c r="K469" s="118"/>
      <c r="L469" s="110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</row>
    <row r="470" spans="1:39" ht="11.25" customHeight="1" x14ac:dyDescent="0.25">
      <c r="A470" s="3"/>
      <c r="B470" s="108"/>
      <c r="C470" s="3"/>
      <c r="D470" s="3"/>
      <c r="E470" s="3"/>
      <c r="F470" s="3"/>
      <c r="G470" s="3"/>
      <c r="H470" s="3"/>
      <c r="I470" s="3"/>
      <c r="J470" s="3"/>
      <c r="K470" s="118"/>
      <c r="L470" s="110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</row>
    <row r="471" spans="1:39" ht="11.25" customHeight="1" x14ac:dyDescent="0.25">
      <c r="A471" s="3"/>
      <c r="B471" s="108"/>
      <c r="C471" s="3"/>
      <c r="D471" s="3"/>
      <c r="E471" s="3"/>
      <c r="F471" s="3"/>
      <c r="G471" s="3"/>
      <c r="H471" s="3"/>
      <c r="I471" s="3"/>
      <c r="J471" s="3"/>
      <c r="K471" s="118"/>
      <c r="L471" s="110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</row>
    <row r="472" spans="1:39" ht="11.25" customHeight="1" x14ac:dyDescent="0.25">
      <c r="A472" s="3"/>
      <c r="B472" s="108"/>
      <c r="C472" s="3"/>
      <c r="D472" s="3"/>
      <c r="E472" s="3"/>
      <c r="F472" s="3"/>
      <c r="G472" s="3"/>
      <c r="H472" s="3"/>
      <c r="I472" s="3"/>
      <c r="J472" s="3"/>
      <c r="K472" s="118"/>
      <c r="L472" s="110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</row>
    <row r="473" spans="1:39" ht="11.25" customHeight="1" x14ac:dyDescent="0.25">
      <c r="A473" s="3"/>
      <c r="B473" s="108"/>
      <c r="C473" s="3"/>
      <c r="D473" s="3"/>
      <c r="E473" s="3"/>
      <c r="F473" s="3"/>
      <c r="G473" s="3"/>
      <c r="H473" s="3"/>
      <c r="I473" s="3"/>
      <c r="J473" s="3"/>
      <c r="K473" s="118"/>
      <c r="L473" s="110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</row>
    <row r="474" spans="1:39" ht="11.25" customHeight="1" x14ac:dyDescent="0.25">
      <c r="A474" s="3"/>
      <c r="B474" s="108"/>
      <c r="C474" s="3"/>
      <c r="D474" s="3"/>
      <c r="E474" s="3"/>
      <c r="F474" s="3"/>
      <c r="G474" s="3"/>
      <c r="H474" s="3"/>
      <c r="I474" s="3"/>
      <c r="J474" s="3"/>
      <c r="K474" s="118"/>
      <c r="L474" s="110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</row>
    <row r="475" spans="1:39" ht="11.25" customHeight="1" x14ac:dyDescent="0.25">
      <c r="A475" s="3"/>
      <c r="B475" s="108"/>
      <c r="C475" s="3"/>
      <c r="D475" s="3"/>
      <c r="E475" s="3"/>
      <c r="F475" s="3"/>
      <c r="G475" s="3"/>
      <c r="H475" s="3"/>
      <c r="I475" s="3"/>
      <c r="J475" s="3"/>
      <c r="K475" s="118"/>
      <c r="L475" s="110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</row>
    <row r="476" spans="1:39" ht="11.25" customHeight="1" x14ac:dyDescent="0.25">
      <c r="A476" s="3"/>
      <c r="B476" s="108"/>
      <c r="C476" s="3"/>
      <c r="D476" s="3"/>
      <c r="E476" s="3"/>
      <c r="F476" s="3"/>
      <c r="G476" s="3"/>
      <c r="H476" s="3"/>
      <c r="I476" s="3"/>
      <c r="J476" s="3"/>
      <c r="K476" s="118"/>
      <c r="L476" s="110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</row>
    <row r="477" spans="1:39" ht="11.25" customHeight="1" x14ac:dyDescent="0.25">
      <c r="A477" s="3"/>
      <c r="B477" s="108"/>
      <c r="C477" s="3"/>
      <c r="D477" s="3"/>
      <c r="E477" s="3"/>
      <c r="F477" s="3"/>
      <c r="G477" s="3"/>
      <c r="H477" s="3"/>
      <c r="I477" s="3"/>
      <c r="J477" s="3"/>
      <c r="K477" s="118"/>
      <c r="L477" s="110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</row>
    <row r="478" spans="1:39" ht="11.25" customHeight="1" x14ac:dyDescent="0.25">
      <c r="A478" s="3"/>
      <c r="B478" s="108"/>
      <c r="C478" s="3"/>
      <c r="D478" s="3"/>
      <c r="E478" s="3"/>
      <c r="F478" s="3"/>
      <c r="G478" s="3"/>
      <c r="H478" s="3"/>
      <c r="I478" s="3"/>
      <c r="J478" s="3"/>
      <c r="K478" s="118"/>
      <c r="L478" s="110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</row>
    <row r="479" spans="1:39" ht="11.25" customHeight="1" x14ac:dyDescent="0.25">
      <c r="A479" s="3"/>
      <c r="B479" s="108"/>
      <c r="C479" s="3"/>
      <c r="D479" s="3"/>
      <c r="E479" s="3"/>
      <c r="F479" s="3"/>
      <c r="G479" s="3"/>
      <c r="H479" s="3"/>
      <c r="I479" s="3"/>
      <c r="J479" s="3"/>
      <c r="K479" s="118"/>
      <c r="L479" s="110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</row>
    <row r="480" spans="1:39" ht="11.25" customHeight="1" x14ac:dyDescent="0.25">
      <c r="A480" s="3"/>
      <c r="B480" s="108"/>
      <c r="C480" s="3"/>
      <c r="D480" s="3"/>
      <c r="E480" s="3"/>
      <c r="F480" s="3"/>
      <c r="G480" s="3"/>
      <c r="H480" s="3"/>
      <c r="I480" s="3"/>
      <c r="J480" s="3"/>
      <c r="K480" s="118"/>
      <c r="L480" s="110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</row>
    <row r="481" spans="1:39" ht="11.25" customHeight="1" x14ac:dyDescent="0.25">
      <c r="A481" s="3"/>
      <c r="B481" s="108"/>
      <c r="C481" s="3"/>
      <c r="D481" s="3"/>
      <c r="E481" s="3"/>
      <c r="F481" s="3"/>
      <c r="G481" s="3"/>
      <c r="H481" s="3"/>
      <c r="I481" s="3"/>
      <c r="J481" s="3"/>
      <c r="K481" s="118"/>
      <c r="L481" s="110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</row>
    <row r="482" spans="1:39" ht="11.25" customHeight="1" x14ac:dyDescent="0.25">
      <c r="A482" s="3"/>
      <c r="B482" s="108"/>
      <c r="C482" s="3"/>
      <c r="D482" s="3"/>
      <c r="E482" s="3"/>
      <c r="F482" s="3"/>
      <c r="G482" s="3"/>
      <c r="H482" s="3"/>
      <c r="I482" s="3"/>
      <c r="J482" s="3"/>
      <c r="K482" s="118"/>
      <c r="L482" s="110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</row>
    <row r="483" spans="1:39" ht="11.25" customHeight="1" x14ac:dyDescent="0.25">
      <c r="A483" s="3"/>
      <c r="B483" s="108"/>
      <c r="C483" s="3"/>
      <c r="D483" s="3"/>
      <c r="E483" s="3"/>
      <c r="F483" s="3"/>
      <c r="G483" s="3"/>
      <c r="H483" s="3"/>
      <c r="I483" s="3"/>
      <c r="J483" s="3"/>
      <c r="K483" s="118"/>
      <c r="L483" s="110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</row>
    <row r="484" spans="1:39" ht="11.25" customHeight="1" x14ac:dyDescent="0.25">
      <c r="A484" s="3"/>
      <c r="B484" s="108"/>
      <c r="C484" s="3"/>
      <c r="D484" s="3"/>
      <c r="E484" s="3"/>
      <c r="F484" s="3"/>
      <c r="G484" s="3"/>
      <c r="H484" s="3"/>
      <c r="I484" s="3"/>
      <c r="J484" s="3"/>
      <c r="K484" s="118"/>
      <c r="L484" s="110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</row>
    <row r="485" spans="1:39" ht="11.25" customHeight="1" x14ac:dyDescent="0.25">
      <c r="A485" s="3"/>
      <c r="B485" s="108"/>
      <c r="C485" s="3"/>
      <c r="D485" s="3"/>
      <c r="E485" s="3"/>
      <c r="F485" s="3"/>
      <c r="G485" s="3"/>
      <c r="H485" s="3"/>
      <c r="I485" s="3"/>
      <c r="J485" s="3"/>
      <c r="K485" s="118"/>
      <c r="L485" s="110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</row>
    <row r="486" spans="1:39" ht="11.25" customHeight="1" x14ac:dyDescent="0.25">
      <c r="A486" s="3"/>
      <c r="B486" s="108"/>
      <c r="C486" s="3"/>
      <c r="D486" s="3"/>
      <c r="E486" s="3"/>
      <c r="F486" s="3"/>
      <c r="G486" s="3"/>
      <c r="H486" s="3"/>
      <c r="I486" s="3"/>
      <c r="J486" s="3"/>
      <c r="K486" s="118"/>
      <c r="L486" s="110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</row>
    <row r="487" spans="1:39" ht="11.25" customHeight="1" x14ac:dyDescent="0.25">
      <c r="A487" s="3"/>
      <c r="B487" s="108"/>
      <c r="C487" s="3"/>
      <c r="D487" s="3"/>
      <c r="E487" s="3"/>
      <c r="F487" s="3"/>
      <c r="G487" s="3"/>
      <c r="H487" s="3"/>
      <c r="I487" s="3"/>
      <c r="J487" s="3"/>
      <c r="K487" s="118"/>
      <c r="L487" s="110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</row>
    <row r="488" spans="1:39" ht="11.25" customHeight="1" x14ac:dyDescent="0.25">
      <c r="A488" s="3"/>
      <c r="B488" s="108"/>
      <c r="C488" s="3"/>
      <c r="D488" s="3"/>
      <c r="E488" s="3"/>
      <c r="F488" s="3"/>
      <c r="G488" s="3"/>
      <c r="H488" s="3"/>
      <c r="I488" s="3"/>
      <c r="J488" s="3"/>
      <c r="K488" s="118"/>
      <c r="L488" s="110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</row>
    <row r="489" spans="1:39" ht="11.25" customHeight="1" x14ac:dyDescent="0.25">
      <c r="A489" s="3"/>
      <c r="B489" s="108"/>
      <c r="C489" s="3"/>
      <c r="D489" s="3"/>
      <c r="E489" s="3"/>
      <c r="F489" s="3"/>
      <c r="G489" s="3"/>
      <c r="H489" s="3"/>
      <c r="I489" s="3"/>
      <c r="J489" s="3"/>
      <c r="K489" s="118"/>
      <c r="L489" s="110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</row>
    <row r="490" spans="1:39" ht="11.25" customHeight="1" x14ac:dyDescent="0.25">
      <c r="A490" s="3"/>
      <c r="B490" s="108"/>
      <c r="C490" s="3"/>
      <c r="D490" s="3"/>
      <c r="E490" s="3"/>
      <c r="F490" s="3"/>
      <c r="G490" s="3"/>
      <c r="H490" s="3"/>
      <c r="I490" s="3"/>
      <c r="J490" s="3"/>
      <c r="K490" s="118"/>
      <c r="L490" s="110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</row>
    <row r="491" spans="1:39" ht="11.25" customHeight="1" x14ac:dyDescent="0.25">
      <c r="A491" s="3"/>
      <c r="B491" s="108"/>
      <c r="C491" s="3"/>
      <c r="D491" s="3"/>
      <c r="E491" s="3"/>
      <c r="F491" s="3"/>
      <c r="G491" s="3"/>
      <c r="H491" s="3"/>
      <c r="I491" s="3"/>
      <c r="J491" s="3"/>
      <c r="K491" s="118"/>
      <c r="L491" s="110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</row>
    <row r="492" spans="1:39" ht="11.25" customHeight="1" x14ac:dyDescent="0.25">
      <c r="A492" s="3"/>
      <c r="B492" s="108"/>
      <c r="C492" s="3"/>
      <c r="D492" s="3"/>
      <c r="E492" s="3"/>
      <c r="F492" s="3"/>
      <c r="G492" s="3"/>
      <c r="H492" s="3"/>
      <c r="I492" s="3"/>
      <c r="J492" s="3"/>
      <c r="K492" s="118"/>
      <c r="L492" s="110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</row>
    <row r="493" spans="1:39" ht="11.25" customHeight="1" x14ac:dyDescent="0.25">
      <c r="A493" s="3"/>
      <c r="B493" s="108"/>
      <c r="C493" s="3"/>
      <c r="D493" s="3"/>
      <c r="E493" s="3"/>
      <c r="F493" s="3"/>
      <c r="G493" s="3"/>
      <c r="H493" s="3"/>
      <c r="I493" s="3"/>
      <c r="J493" s="3"/>
      <c r="K493" s="118"/>
      <c r="L493" s="110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</row>
    <row r="494" spans="1:39" ht="11.25" customHeight="1" x14ac:dyDescent="0.25">
      <c r="A494" s="3"/>
      <c r="B494" s="108"/>
      <c r="C494" s="3"/>
      <c r="D494" s="3"/>
      <c r="E494" s="3"/>
      <c r="F494" s="3"/>
      <c r="G494" s="3"/>
      <c r="H494" s="3"/>
      <c r="I494" s="3"/>
      <c r="J494" s="3"/>
      <c r="K494" s="118"/>
      <c r="L494" s="110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</row>
    <row r="495" spans="1:39" ht="11.25" customHeight="1" x14ac:dyDescent="0.25">
      <c r="A495" s="3"/>
      <c r="B495" s="108"/>
      <c r="C495" s="3"/>
      <c r="D495" s="3"/>
      <c r="E495" s="3"/>
      <c r="F495" s="3"/>
      <c r="G495" s="3"/>
      <c r="H495" s="3"/>
      <c r="I495" s="3"/>
      <c r="J495" s="3"/>
      <c r="K495" s="118"/>
      <c r="L495" s="110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</row>
    <row r="496" spans="1:39" ht="11.25" customHeight="1" x14ac:dyDescent="0.25">
      <c r="A496" s="3"/>
      <c r="B496" s="108"/>
      <c r="C496" s="3"/>
      <c r="D496" s="3"/>
      <c r="E496" s="3"/>
      <c r="F496" s="3"/>
      <c r="G496" s="3"/>
      <c r="H496" s="3"/>
      <c r="I496" s="3"/>
      <c r="J496" s="3"/>
      <c r="K496" s="118"/>
      <c r="L496" s="110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</row>
    <row r="497" spans="1:39" ht="11.25" customHeight="1" x14ac:dyDescent="0.25">
      <c r="A497" s="3"/>
      <c r="B497" s="108"/>
      <c r="C497" s="3"/>
      <c r="D497" s="3"/>
      <c r="E497" s="3"/>
      <c r="F497" s="3"/>
      <c r="G497" s="3"/>
      <c r="H497" s="3"/>
      <c r="I497" s="3"/>
      <c r="J497" s="3"/>
      <c r="K497" s="118"/>
      <c r="L497" s="110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</row>
    <row r="498" spans="1:39" ht="11.25" customHeight="1" x14ac:dyDescent="0.25">
      <c r="A498" s="3"/>
      <c r="B498" s="108"/>
      <c r="C498" s="3"/>
      <c r="D498" s="3"/>
      <c r="E498" s="3"/>
      <c r="F498" s="3"/>
      <c r="G498" s="3"/>
      <c r="H498" s="3"/>
      <c r="I498" s="3"/>
      <c r="J498" s="3"/>
      <c r="K498" s="118"/>
      <c r="L498" s="110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</row>
    <row r="499" spans="1:39" ht="11.25" customHeight="1" x14ac:dyDescent="0.25">
      <c r="A499" s="3"/>
      <c r="B499" s="108"/>
      <c r="C499" s="3"/>
      <c r="D499" s="3"/>
      <c r="E499" s="3"/>
      <c r="F499" s="3"/>
      <c r="G499" s="3"/>
      <c r="H499" s="3"/>
      <c r="I499" s="3"/>
      <c r="J499" s="3"/>
      <c r="K499" s="118"/>
      <c r="L499" s="110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</row>
    <row r="500" spans="1:39" ht="11.25" customHeight="1" x14ac:dyDescent="0.25">
      <c r="A500" s="3"/>
      <c r="B500" s="108"/>
      <c r="C500" s="3"/>
      <c r="D500" s="3"/>
      <c r="E500" s="3"/>
      <c r="F500" s="3"/>
      <c r="G500" s="3"/>
      <c r="H500" s="3"/>
      <c r="I500" s="3"/>
      <c r="J500" s="3"/>
      <c r="K500" s="118"/>
      <c r="L500" s="110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</row>
    <row r="501" spans="1:39" ht="11.25" customHeight="1" x14ac:dyDescent="0.25">
      <c r="A501" s="3"/>
      <c r="B501" s="108"/>
      <c r="C501" s="3"/>
      <c r="D501" s="3"/>
      <c r="E501" s="3"/>
      <c r="F501" s="3"/>
      <c r="G501" s="3"/>
      <c r="H501" s="3"/>
      <c r="I501" s="3"/>
      <c r="J501" s="3"/>
      <c r="K501" s="118"/>
      <c r="L501" s="110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</row>
    <row r="502" spans="1:39" ht="11.25" customHeight="1" x14ac:dyDescent="0.25">
      <c r="A502" s="3"/>
      <c r="B502" s="108"/>
      <c r="C502" s="3"/>
      <c r="D502" s="3"/>
      <c r="E502" s="3"/>
      <c r="F502" s="3"/>
      <c r="G502" s="3"/>
      <c r="H502" s="3"/>
      <c r="I502" s="3"/>
      <c r="J502" s="3"/>
      <c r="K502" s="118"/>
      <c r="L502" s="110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</row>
    <row r="503" spans="1:39" ht="11.25" customHeight="1" x14ac:dyDescent="0.25">
      <c r="A503" s="3"/>
      <c r="B503" s="108"/>
      <c r="C503" s="3"/>
      <c r="D503" s="3"/>
      <c r="E503" s="3"/>
      <c r="F503" s="3"/>
      <c r="G503" s="3"/>
      <c r="H503" s="3"/>
      <c r="I503" s="3"/>
      <c r="J503" s="3"/>
      <c r="K503" s="118"/>
      <c r="L503" s="110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</row>
    <row r="504" spans="1:39" ht="11.25" customHeight="1" x14ac:dyDescent="0.25">
      <c r="A504" s="3"/>
      <c r="B504" s="108"/>
      <c r="C504" s="3"/>
      <c r="D504" s="3"/>
      <c r="E504" s="3"/>
      <c r="F504" s="3"/>
      <c r="G504" s="3"/>
      <c r="H504" s="3"/>
      <c r="I504" s="3"/>
      <c r="J504" s="3"/>
      <c r="K504" s="118"/>
      <c r="L504" s="110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</row>
    <row r="505" spans="1:39" ht="11.25" customHeight="1" x14ac:dyDescent="0.25">
      <c r="A505" s="3"/>
      <c r="B505" s="108"/>
      <c r="C505" s="3"/>
      <c r="D505" s="3"/>
      <c r="E505" s="3"/>
      <c r="F505" s="3"/>
      <c r="G505" s="3"/>
      <c r="H505" s="3"/>
      <c r="I505" s="3"/>
      <c r="J505" s="3"/>
      <c r="K505" s="118"/>
      <c r="L505" s="110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</row>
    <row r="506" spans="1:39" ht="11.25" customHeight="1" x14ac:dyDescent="0.25">
      <c r="A506" s="3"/>
      <c r="B506" s="108"/>
      <c r="C506" s="3"/>
      <c r="D506" s="3"/>
      <c r="E506" s="3"/>
      <c r="F506" s="3"/>
      <c r="G506" s="3"/>
      <c r="H506" s="3"/>
      <c r="I506" s="3"/>
      <c r="J506" s="3"/>
      <c r="K506" s="118"/>
      <c r="L506" s="110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</row>
    <row r="507" spans="1:39" ht="11.25" customHeight="1" x14ac:dyDescent="0.25">
      <c r="A507" s="3"/>
      <c r="B507" s="108"/>
      <c r="C507" s="3"/>
      <c r="D507" s="3"/>
      <c r="E507" s="3"/>
      <c r="F507" s="3"/>
      <c r="G507" s="3"/>
      <c r="H507" s="3"/>
      <c r="I507" s="3"/>
      <c r="J507" s="3"/>
      <c r="K507" s="118"/>
      <c r="L507" s="110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</row>
    <row r="508" spans="1:39" ht="11.25" customHeight="1" x14ac:dyDescent="0.25">
      <c r="A508" s="3"/>
      <c r="B508" s="108"/>
      <c r="C508" s="3"/>
      <c r="D508" s="3"/>
      <c r="E508" s="3"/>
      <c r="F508" s="3"/>
      <c r="G508" s="3"/>
      <c r="H508" s="3"/>
      <c r="I508" s="3"/>
      <c r="J508" s="3"/>
      <c r="K508" s="118"/>
      <c r="L508" s="110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</row>
    <row r="509" spans="1:39" ht="11.25" customHeight="1" x14ac:dyDescent="0.25">
      <c r="A509" s="3"/>
      <c r="B509" s="108"/>
      <c r="C509" s="3"/>
      <c r="D509" s="3"/>
      <c r="E509" s="3"/>
      <c r="F509" s="3"/>
      <c r="G509" s="3"/>
      <c r="H509" s="3"/>
      <c r="I509" s="3"/>
      <c r="J509" s="3"/>
      <c r="K509" s="118"/>
      <c r="L509" s="110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</row>
    <row r="510" spans="1:39" ht="11.25" customHeight="1" x14ac:dyDescent="0.25">
      <c r="A510" s="3"/>
      <c r="B510" s="108"/>
      <c r="C510" s="3"/>
      <c r="D510" s="3"/>
      <c r="E510" s="3"/>
      <c r="F510" s="3"/>
      <c r="G510" s="3"/>
      <c r="H510" s="3"/>
      <c r="I510" s="3"/>
      <c r="J510" s="3"/>
      <c r="K510" s="118"/>
      <c r="L510" s="110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</row>
    <row r="511" spans="1:39" ht="11.25" customHeight="1" x14ac:dyDescent="0.25">
      <c r="A511" s="3"/>
      <c r="B511" s="108"/>
      <c r="C511" s="3"/>
      <c r="D511" s="3"/>
      <c r="E511" s="3"/>
      <c r="F511" s="3"/>
      <c r="G511" s="3"/>
      <c r="H511" s="3"/>
      <c r="I511" s="3"/>
      <c r="J511" s="3"/>
      <c r="K511" s="118"/>
      <c r="L511" s="110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</row>
    <row r="512" spans="1:39" ht="11.25" customHeight="1" x14ac:dyDescent="0.25">
      <c r="A512" s="3"/>
      <c r="B512" s="108"/>
      <c r="C512" s="3"/>
      <c r="D512" s="3"/>
      <c r="E512" s="3"/>
      <c r="F512" s="3"/>
      <c r="G512" s="3"/>
      <c r="H512" s="3"/>
      <c r="I512" s="3"/>
      <c r="J512" s="3"/>
      <c r="K512" s="118"/>
      <c r="L512" s="110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</row>
    <row r="513" spans="1:39" ht="11.25" customHeight="1" x14ac:dyDescent="0.25">
      <c r="A513" s="3"/>
      <c r="B513" s="108"/>
      <c r="C513" s="3"/>
      <c r="D513" s="3"/>
      <c r="E513" s="3"/>
      <c r="F513" s="3"/>
      <c r="G513" s="3"/>
      <c r="H513" s="3"/>
      <c r="I513" s="3"/>
      <c r="J513" s="3"/>
      <c r="K513" s="118"/>
      <c r="L513" s="110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</row>
    <row r="514" spans="1:39" ht="11.25" customHeight="1" x14ac:dyDescent="0.25">
      <c r="A514" s="3"/>
      <c r="B514" s="108"/>
      <c r="C514" s="3"/>
      <c r="D514" s="3"/>
      <c r="E514" s="3"/>
      <c r="F514" s="3"/>
      <c r="G514" s="3"/>
      <c r="H514" s="3"/>
      <c r="I514" s="3"/>
      <c r="J514" s="3"/>
      <c r="K514" s="118"/>
      <c r="L514" s="110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</row>
    <row r="515" spans="1:39" ht="11.25" customHeight="1" x14ac:dyDescent="0.25">
      <c r="A515" s="3"/>
      <c r="B515" s="108"/>
      <c r="C515" s="3"/>
      <c r="D515" s="3"/>
      <c r="E515" s="3"/>
      <c r="F515" s="3"/>
      <c r="G515" s="3"/>
      <c r="H515" s="3"/>
      <c r="I515" s="3"/>
      <c r="J515" s="3"/>
      <c r="K515" s="118"/>
      <c r="L515" s="110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</row>
    <row r="516" spans="1:39" ht="11.25" customHeight="1" x14ac:dyDescent="0.25">
      <c r="A516" s="3"/>
      <c r="B516" s="108"/>
      <c r="C516" s="3"/>
      <c r="D516" s="3"/>
      <c r="E516" s="3"/>
      <c r="F516" s="3"/>
      <c r="G516" s="3"/>
      <c r="H516" s="3"/>
      <c r="I516" s="3"/>
      <c r="J516" s="3"/>
      <c r="K516" s="118"/>
      <c r="L516" s="110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</row>
    <row r="517" spans="1:39" ht="11.25" customHeight="1" x14ac:dyDescent="0.25">
      <c r="A517" s="3"/>
      <c r="B517" s="108"/>
      <c r="C517" s="3"/>
      <c r="D517" s="3"/>
      <c r="E517" s="3"/>
      <c r="F517" s="3"/>
      <c r="G517" s="3"/>
      <c r="H517" s="3"/>
      <c r="I517" s="3"/>
      <c r="J517" s="3"/>
      <c r="K517" s="118"/>
      <c r="L517" s="110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</row>
    <row r="518" spans="1:39" ht="11.25" customHeight="1" x14ac:dyDescent="0.25">
      <c r="A518" s="3"/>
      <c r="B518" s="108"/>
      <c r="C518" s="3"/>
      <c r="D518" s="3"/>
      <c r="E518" s="3"/>
      <c r="F518" s="3"/>
      <c r="G518" s="3"/>
      <c r="H518" s="3"/>
      <c r="I518" s="3"/>
      <c r="J518" s="3"/>
      <c r="K518" s="118"/>
      <c r="L518" s="110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</row>
    <row r="519" spans="1:39" ht="11.25" customHeight="1" x14ac:dyDescent="0.25">
      <c r="A519" s="3"/>
      <c r="B519" s="108"/>
      <c r="C519" s="3"/>
      <c r="D519" s="3"/>
      <c r="E519" s="3"/>
      <c r="F519" s="3"/>
      <c r="G519" s="3"/>
      <c r="H519" s="3"/>
      <c r="I519" s="3"/>
      <c r="J519" s="3"/>
      <c r="K519" s="118"/>
      <c r="L519" s="110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</row>
    <row r="520" spans="1:39" ht="11.25" customHeight="1" x14ac:dyDescent="0.25">
      <c r="A520" s="3"/>
      <c r="B520" s="108"/>
      <c r="C520" s="3"/>
      <c r="D520" s="3"/>
      <c r="E520" s="3"/>
      <c r="F520" s="3"/>
      <c r="G520" s="3"/>
      <c r="H520" s="3"/>
      <c r="I520" s="3"/>
      <c r="J520" s="3"/>
      <c r="K520" s="118"/>
      <c r="L520" s="110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</row>
    <row r="521" spans="1:39" ht="11.25" customHeight="1" x14ac:dyDescent="0.25">
      <c r="A521" s="3"/>
      <c r="B521" s="108"/>
      <c r="C521" s="3"/>
      <c r="D521" s="3"/>
      <c r="E521" s="3"/>
      <c r="F521" s="3"/>
      <c r="G521" s="3"/>
      <c r="H521" s="3"/>
      <c r="I521" s="3"/>
      <c r="J521" s="3"/>
      <c r="K521" s="118"/>
      <c r="L521" s="110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</row>
    <row r="522" spans="1:39" ht="11.25" customHeight="1" x14ac:dyDescent="0.25">
      <c r="A522" s="3"/>
      <c r="B522" s="108"/>
      <c r="C522" s="3"/>
      <c r="D522" s="3"/>
      <c r="E522" s="3"/>
      <c r="F522" s="3"/>
      <c r="G522" s="3"/>
      <c r="H522" s="3"/>
      <c r="I522" s="3"/>
      <c r="J522" s="3"/>
      <c r="K522" s="118"/>
      <c r="L522" s="110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</row>
    <row r="523" spans="1:39" ht="11.25" customHeight="1" x14ac:dyDescent="0.25">
      <c r="A523" s="3"/>
      <c r="B523" s="108"/>
      <c r="C523" s="3"/>
      <c r="D523" s="3"/>
      <c r="E523" s="3"/>
      <c r="F523" s="3"/>
      <c r="G523" s="3"/>
      <c r="H523" s="3"/>
      <c r="I523" s="3"/>
      <c r="J523" s="3"/>
      <c r="K523" s="118"/>
      <c r="L523" s="110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</row>
    <row r="524" spans="1:39" ht="11.25" customHeight="1" x14ac:dyDescent="0.25">
      <c r="A524" s="3"/>
      <c r="B524" s="108"/>
      <c r="C524" s="3"/>
      <c r="D524" s="3"/>
      <c r="E524" s="3"/>
      <c r="F524" s="3"/>
      <c r="G524" s="3"/>
      <c r="H524" s="3"/>
      <c r="I524" s="3"/>
      <c r="J524" s="3"/>
      <c r="K524" s="118"/>
      <c r="L524" s="110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</row>
    <row r="525" spans="1:39" ht="11.25" customHeight="1" x14ac:dyDescent="0.25">
      <c r="A525" s="3"/>
      <c r="B525" s="108"/>
      <c r="C525" s="3"/>
      <c r="D525" s="3"/>
      <c r="E525" s="3"/>
      <c r="F525" s="3"/>
      <c r="G525" s="3"/>
      <c r="H525" s="3"/>
      <c r="I525" s="3"/>
      <c r="J525" s="3"/>
      <c r="K525" s="118"/>
      <c r="L525" s="110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</row>
    <row r="526" spans="1:39" ht="11.25" customHeight="1" x14ac:dyDescent="0.25">
      <c r="A526" s="3"/>
      <c r="B526" s="108"/>
      <c r="C526" s="3"/>
      <c r="D526" s="3"/>
      <c r="E526" s="3"/>
      <c r="F526" s="3"/>
      <c r="G526" s="3"/>
      <c r="H526" s="3"/>
      <c r="I526" s="3"/>
      <c r="J526" s="3"/>
      <c r="K526" s="118"/>
      <c r="L526" s="110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</row>
    <row r="527" spans="1:39" ht="11.25" customHeight="1" x14ac:dyDescent="0.25">
      <c r="A527" s="3"/>
      <c r="B527" s="108"/>
      <c r="C527" s="3"/>
      <c r="D527" s="3"/>
      <c r="E527" s="3"/>
      <c r="F527" s="3"/>
      <c r="G527" s="3"/>
      <c r="H527" s="3"/>
      <c r="I527" s="3"/>
      <c r="J527" s="3"/>
      <c r="K527" s="118"/>
      <c r="L527" s="110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</row>
    <row r="528" spans="1:39" ht="11.25" customHeight="1" x14ac:dyDescent="0.25">
      <c r="A528" s="3"/>
      <c r="B528" s="108"/>
      <c r="C528" s="3"/>
      <c r="D528" s="3"/>
      <c r="E528" s="3"/>
      <c r="F528" s="3"/>
      <c r="G528" s="3"/>
      <c r="H528" s="3"/>
      <c r="I528" s="3"/>
      <c r="J528" s="3"/>
      <c r="K528" s="118"/>
      <c r="L528" s="110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</row>
    <row r="529" spans="1:39" ht="11.25" customHeight="1" x14ac:dyDescent="0.25">
      <c r="A529" s="3"/>
      <c r="B529" s="108"/>
      <c r="C529" s="3"/>
      <c r="D529" s="3"/>
      <c r="E529" s="3"/>
      <c r="F529" s="3"/>
      <c r="G529" s="3"/>
      <c r="H529" s="3"/>
      <c r="I529" s="3"/>
      <c r="J529" s="3"/>
      <c r="K529" s="118"/>
      <c r="L529" s="110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</row>
    <row r="530" spans="1:39" ht="11.25" customHeight="1" x14ac:dyDescent="0.25">
      <c r="A530" s="3"/>
      <c r="B530" s="108"/>
      <c r="C530" s="3"/>
      <c r="D530" s="3"/>
      <c r="E530" s="3"/>
      <c r="F530" s="3"/>
      <c r="G530" s="3"/>
      <c r="H530" s="3"/>
      <c r="I530" s="3"/>
      <c r="J530" s="3"/>
      <c r="K530" s="118"/>
      <c r="L530" s="110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</row>
    <row r="531" spans="1:39" ht="11.25" customHeight="1" x14ac:dyDescent="0.25">
      <c r="A531" s="3"/>
      <c r="B531" s="108"/>
      <c r="C531" s="3"/>
      <c r="D531" s="3"/>
      <c r="E531" s="3"/>
      <c r="F531" s="3"/>
      <c r="G531" s="3"/>
      <c r="H531" s="3"/>
      <c r="I531" s="3"/>
      <c r="J531" s="3"/>
      <c r="K531" s="118"/>
      <c r="L531" s="110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</row>
    <row r="532" spans="1:39" ht="11.25" customHeight="1" x14ac:dyDescent="0.25">
      <c r="A532" s="3"/>
      <c r="B532" s="108"/>
      <c r="C532" s="3"/>
      <c r="D532" s="3"/>
      <c r="E532" s="3"/>
      <c r="F532" s="3"/>
      <c r="G532" s="3"/>
      <c r="H532" s="3"/>
      <c r="I532" s="3"/>
      <c r="J532" s="3"/>
      <c r="K532" s="118"/>
      <c r="L532" s="110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</row>
    <row r="533" spans="1:39" ht="11.25" customHeight="1" x14ac:dyDescent="0.25">
      <c r="A533" s="3"/>
      <c r="B533" s="108"/>
      <c r="C533" s="3"/>
      <c r="D533" s="3"/>
      <c r="E533" s="3"/>
      <c r="F533" s="3"/>
      <c r="G533" s="3"/>
      <c r="H533" s="3"/>
      <c r="I533" s="3"/>
      <c r="J533" s="3"/>
      <c r="K533" s="118"/>
      <c r="L533" s="110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</row>
    <row r="534" spans="1:39" ht="11.25" customHeight="1" x14ac:dyDescent="0.25">
      <c r="A534" s="3"/>
      <c r="B534" s="108"/>
      <c r="C534" s="3"/>
      <c r="D534" s="3"/>
      <c r="E534" s="3"/>
      <c r="F534" s="3"/>
      <c r="G534" s="3"/>
      <c r="H534" s="3"/>
      <c r="I534" s="3"/>
      <c r="J534" s="3"/>
      <c r="K534" s="118"/>
      <c r="L534" s="110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</row>
    <row r="535" spans="1:39" ht="11.25" customHeight="1" x14ac:dyDescent="0.25">
      <c r="A535" s="3"/>
      <c r="B535" s="108"/>
      <c r="C535" s="3"/>
      <c r="D535" s="3"/>
      <c r="E535" s="3"/>
      <c r="F535" s="3"/>
      <c r="G535" s="3"/>
      <c r="H535" s="3"/>
      <c r="I535" s="3"/>
      <c r="J535" s="3"/>
      <c r="K535" s="118"/>
      <c r="L535" s="110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</row>
    <row r="536" spans="1:39" ht="11.25" customHeight="1" x14ac:dyDescent="0.25">
      <c r="A536" s="3"/>
      <c r="B536" s="108"/>
      <c r="C536" s="3"/>
      <c r="D536" s="3"/>
      <c r="E536" s="3"/>
      <c r="F536" s="3"/>
      <c r="G536" s="3"/>
      <c r="H536" s="3"/>
      <c r="I536" s="3"/>
      <c r="J536" s="3"/>
      <c r="K536" s="118"/>
      <c r="L536" s="110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</row>
    <row r="537" spans="1:39" ht="11.25" customHeight="1" x14ac:dyDescent="0.25">
      <c r="A537" s="3"/>
      <c r="B537" s="108"/>
      <c r="C537" s="3"/>
      <c r="D537" s="3"/>
      <c r="E537" s="3"/>
      <c r="F537" s="3"/>
      <c r="G537" s="3"/>
      <c r="H537" s="3"/>
      <c r="I537" s="3"/>
      <c r="J537" s="3"/>
      <c r="K537" s="118"/>
      <c r="L537" s="110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</row>
    <row r="538" spans="1:39" ht="11.25" customHeight="1" x14ac:dyDescent="0.25">
      <c r="A538" s="3"/>
      <c r="B538" s="108"/>
      <c r="C538" s="3"/>
      <c r="D538" s="3"/>
      <c r="E538" s="3"/>
      <c r="F538" s="3"/>
      <c r="G538" s="3"/>
      <c r="H538" s="3"/>
      <c r="I538" s="3"/>
      <c r="J538" s="3"/>
      <c r="K538" s="118"/>
      <c r="L538" s="110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</row>
    <row r="539" spans="1:39" ht="11.25" customHeight="1" x14ac:dyDescent="0.25">
      <c r="A539" s="3"/>
      <c r="B539" s="108"/>
      <c r="C539" s="3"/>
      <c r="D539" s="3"/>
      <c r="E539" s="3"/>
      <c r="F539" s="3"/>
      <c r="G539" s="3"/>
      <c r="H539" s="3"/>
      <c r="I539" s="3"/>
      <c r="J539" s="3"/>
      <c r="K539" s="118"/>
      <c r="L539" s="110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</row>
    <row r="540" spans="1:39" ht="11.25" customHeight="1" x14ac:dyDescent="0.25">
      <c r="A540" s="3"/>
      <c r="B540" s="108"/>
      <c r="C540" s="3"/>
      <c r="D540" s="3"/>
      <c r="E540" s="3"/>
      <c r="F540" s="3"/>
      <c r="G540" s="3"/>
      <c r="H540" s="3"/>
      <c r="I540" s="3"/>
      <c r="J540" s="3"/>
      <c r="K540" s="118"/>
      <c r="L540" s="110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</row>
    <row r="541" spans="1:39" ht="11.25" customHeight="1" x14ac:dyDescent="0.25">
      <c r="A541" s="3"/>
      <c r="B541" s="108"/>
      <c r="C541" s="3"/>
      <c r="D541" s="3"/>
      <c r="E541" s="3"/>
      <c r="F541" s="3"/>
      <c r="G541" s="3"/>
      <c r="H541" s="3"/>
      <c r="I541" s="3"/>
      <c r="J541" s="3"/>
      <c r="K541" s="118"/>
      <c r="L541" s="110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</row>
    <row r="542" spans="1:39" ht="11.25" customHeight="1" x14ac:dyDescent="0.25">
      <c r="A542" s="3"/>
      <c r="B542" s="108"/>
      <c r="C542" s="3"/>
      <c r="D542" s="3"/>
      <c r="E542" s="3"/>
      <c r="F542" s="3"/>
      <c r="G542" s="3"/>
      <c r="H542" s="3"/>
      <c r="I542" s="3"/>
      <c r="J542" s="3"/>
      <c r="K542" s="118"/>
      <c r="L542" s="110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</row>
    <row r="543" spans="1:39" ht="11.25" customHeight="1" x14ac:dyDescent="0.25">
      <c r="A543" s="3"/>
      <c r="B543" s="108"/>
      <c r="C543" s="3"/>
      <c r="D543" s="3"/>
      <c r="E543" s="3"/>
      <c r="F543" s="3"/>
      <c r="G543" s="3"/>
      <c r="H543" s="3"/>
      <c r="I543" s="3"/>
      <c r="J543" s="3"/>
      <c r="K543" s="118"/>
      <c r="L543" s="110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</row>
    <row r="544" spans="1:39" ht="11.25" customHeight="1" x14ac:dyDescent="0.25">
      <c r="A544" s="3"/>
      <c r="B544" s="108"/>
      <c r="C544" s="3"/>
      <c r="D544" s="3"/>
      <c r="E544" s="3"/>
      <c r="F544" s="3"/>
      <c r="G544" s="3"/>
      <c r="H544" s="3"/>
      <c r="I544" s="3"/>
      <c r="J544" s="3"/>
      <c r="K544" s="118"/>
      <c r="L544" s="110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</row>
    <row r="545" spans="1:39" ht="11.25" customHeight="1" x14ac:dyDescent="0.25">
      <c r="A545" s="3"/>
      <c r="B545" s="108"/>
      <c r="C545" s="3"/>
      <c r="D545" s="3"/>
      <c r="E545" s="3"/>
      <c r="F545" s="3"/>
      <c r="G545" s="3"/>
      <c r="H545" s="3"/>
      <c r="I545" s="3"/>
      <c r="J545" s="3"/>
      <c r="K545" s="118"/>
      <c r="L545" s="110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</row>
    <row r="546" spans="1:39" ht="11.25" customHeight="1" x14ac:dyDescent="0.25">
      <c r="A546" s="3"/>
      <c r="B546" s="108"/>
      <c r="C546" s="3"/>
      <c r="D546" s="3"/>
      <c r="E546" s="3"/>
      <c r="F546" s="3"/>
      <c r="G546" s="3"/>
      <c r="H546" s="3"/>
      <c r="I546" s="3"/>
      <c r="J546" s="3"/>
      <c r="K546" s="118"/>
      <c r="L546" s="110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</row>
    <row r="547" spans="1:39" ht="11.25" customHeight="1" x14ac:dyDescent="0.25">
      <c r="A547" s="3"/>
      <c r="B547" s="108"/>
      <c r="C547" s="3"/>
      <c r="D547" s="3"/>
      <c r="E547" s="3"/>
      <c r="F547" s="3"/>
      <c r="G547" s="3"/>
      <c r="H547" s="3"/>
      <c r="I547" s="3"/>
      <c r="J547" s="3"/>
      <c r="K547" s="118"/>
      <c r="L547" s="110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</row>
    <row r="548" spans="1:39" ht="11.25" customHeight="1" x14ac:dyDescent="0.25">
      <c r="A548" s="3"/>
      <c r="B548" s="108"/>
      <c r="C548" s="3"/>
      <c r="D548" s="3"/>
      <c r="E548" s="3"/>
      <c r="F548" s="3"/>
      <c r="G548" s="3"/>
      <c r="H548" s="3"/>
      <c r="I548" s="3"/>
      <c r="J548" s="3"/>
      <c r="K548" s="118"/>
      <c r="L548" s="110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</row>
    <row r="549" spans="1:39" ht="11.25" customHeight="1" x14ac:dyDescent="0.25">
      <c r="A549" s="3"/>
      <c r="B549" s="108"/>
      <c r="C549" s="3"/>
      <c r="D549" s="3"/>
      <c r="E549" s="3"/>
      <c r="F549" s="3"/>
      <c r="G549" s="3"/>
      <c r="H549" s="3"/>
      <c r="I549" s="3"/>
      <c r="J549" s="3"/>
      <c r="K549" s="118"/>
      <c r="L549" s="110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</row>
    <row r="550" spans="1:39" ht="11.25" customHeight="1" x14ac:dyDescent="0.25">
      <c r="A550" s="3"/>
      <c r="B550" s="108"/>
      <c r="C550" s="3"/>
      <c r="D550" s="3"/>
      <c r="E550" s="3"/>
      <c r="F550" s="3"/>
      <c r="G550" s="3"/>
      <c r="H550" s="3"/>
      <c r="I550" s="3"/>
      <c r="J550" s="3"/>
      <c r="K550" s="118"/>
      <c r="L550" s="110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</row>
    <row r="551" spans="1:39" ht="11.25" customHeight="1" x14ac:dyDescent="0.25">
      <c r="A551" s="3"/>
      <c r="B551" s="108"/>
      <c r="C551" s="3"/>
      <c r="D551" s="3"/>
      <c r="E551" s="3"/>
      <c r="F551" s="3"/>
      <c r="G551" s="3"/>
      <c r="H551" s="3"/>
      <c r="I551" s="3"/>
      <c r="J551" s="3"/>
      <c r="K551" s="118"/>
      <c r="L551" s="110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</row>
    <row r="552" spans="1:39" ht="11.25" customHeight="1" x14ac:dyDescent="0.25">
      <c r="A552" s="3"/>
      <c r="B552" s="108"/>
      <c r="C552" s="3"/>
      <c r="D552" s="3"/>
      <c r="E552" s="3"/>
      <c r="F552" s="3"/>
      <c r="G552" s="3"/>
      <c r="H552" s="3"/>
      <c r="I552" s="3"/>
      <c r="J552" s="3"/>
      <c r="K552" s="118"/>
      <c r="L552" s="110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</row>
    <row r="553" spans="1:39" ht="11.25" customHeight="1" x14ac:dyDescent="0.25">
      <c r="A553" s="3"/>
      <c r="B553" s="108"/>
      <c r="C553" s="3"/>
      <c r="D553" s="3"/>
      <c r="E553" s="3"/>
      <c r="F553" s="3"/>
      <c r="G553" s="3"/>
      <c r="H553" s="3"/>
      <c r="I553" s="3"/>
      <c r="J553" s="3"/>
      <c r="K553" s="118"/>
      <c r="L553" s="110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</row>
    <row r="554" spans="1:39" ht="11.25" customHeight="1" x14ac:dyDescent="0.25">
      <c r="A554" s="3"/>
      <c r="B554" s="108"/>
      <c r="C554" s="3"/>
      <c r="D554" s="3"/>
      <c r="E554" s="3"/>
      <c r="F554" s="3"/>
      <c r="G554" s="3"/>
      <c r="H554" s="3"/>
      <c r="I554" s="3"/>
      <c r="J554" s="3"/>
      <c r="K554" s="118"/>
      <c r="L554" s="110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</row>
    <row r="555" spans="1:39" ht="11.25" customHeight="1" x14ac:dyDescent="0.25">
      <c r="A555" s="3"/>
      <c r="B555" s="108"/>
      <c r="C555" s="3"/>
      <c r="D555" s="3"/>
      <c r="E555" s="3"/>
      <c r="F555" s="3"/>
      <c r="G555" s="3"/>
      <c r="H555" s="3"/>
      <c r="I555" s="3"/>
      <c r="J555" s="3"/>
      <c r="K555" s="118"/>
      <c r="L555" s="110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</row>
    <row r="556" spans="1:39" ht="11.25" customHeight="1" x14ac:dyDescent="0.25">
      <c r="A556" s="3"/>
      <c r="B556" s="108"/>
      <c r="C556" s="3"/>
      <c r="D556" s="3"/>
      <c r="E556" s="3"/>
      <c r="F556" s="3"/>
      <c r="G556" s="3"/>
      <c r="H556" s="3"/>
      <c r="I556" s="3"/>
      <c r="J556" s="3"/>
      <c r="K556" s="118"/>
      <c r="L556" s="110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</row>
    <row r="557" spans="1:39" ht="11.25" customHeight="1" x14ac:dyDescent="0.25">
      <c r="A557" s="3"/>
      <c r="B557" s="108"/>
      <c r="C557" s="3"/>
      <c r="D557" s="3"/>
      <c r="E557" s="3"/>
      <c r="F557" s="3"/>
      <c r="G557" s="3"/>
      <c r="H557" s="3"/>
      <c r="I557" s="3"/>
      <c r="J557" s="3"/>
      <c r="K557" s="118"/>
      <c r="L557" s="110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</row>
    <row r="558" spans="1:39" ht="11.25" customHeight="1" x14ac:dyDescent="0.25">
      <c r="A558" s="3"/>
      <c r="B558" s="108"/>
      <c r="C558" s="3"/>
      <c r="D558" s="3"/>
      <c r="E558" s="3"/>
      <c r="F558" s="3"/>
      <c r="G558" s="3"/>
      <c r="H558" s="3"/>
      <c r="I558" s="3"/>
      <c r="J558" s="3"/>
      <c r="K558" s="118"/>
      <c r="L558" s="110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</row>
    <row r="559" spans="1:39" ht="11.25" customHeight="1" x14ac:dyDescent="0.25">
      <c r="A559" s="3"/>
      <c r="B559" s="108"/>
      <c r="C559" s="3"/>
      <c r="D559" s="3"/>
      <c r="E559" s="3"/>
      <c r="F559" s="3"/>
      <c r="G559" s="3"/>
      <c r="H559" s="3"/>
      <c r="I559" s="3"/>
      <c r="J559" s="3"/>
      <c r="K559" s="118"/>
      <c r="L559" s="110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</row>
    <row r="560" spans="1:39" ht="11.25" customHeight="1" x14ac:dyDescent="0.25">
      <c r="A560" s="3"/>
      <c r="B560" s="108"/>
      <c r="C560" s="3"/>
      <c r="D560" s="3"/>
      <c r="E560" s="3"/>
      <c r="F560" s="3"/>
      <c r="G560" s="3"/>
      <c r="H560" s="3"/>
      <c r="I560" s="3"/>
      <c r="J560" s="3"/>
      <c r="K560" s="118"/>
      <c r="L560" s="110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</row>
    <row r="561" spans="1:39" ht="11.25" customHeight="1" x14ac:dyDescent="0.25">
      <c r="A561" s="3"/>
      <c r="B561" s="108"/>
      <c r="C561" s="3"/>
      <c r="D561" s="3"/>
      <c r="E561" s="3"/>
      <c r="F561" s="3"/>
      <c r="G561" s="3"/>
      <c r="H561" s="3"/>
      <c r="I561" s="3"/>
      <c r="J561" s="3"/>
      <c r="K561" s="118"/>
      <c r="L561" s="110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</row>
    <row r="562" spans="1:39" ht="11.25" customHeight="1" x14ac:dyDescent="0.25">
      <c r="A562" s="3"/>
      <c r="B562" s="108"/>
      <c r="C562" s="3"/>
      <c r="D562" s="3"/>
      <c r="E562" s="3"/>
      <c r="F562" s="3"/>
      <c r="G562" s="3"/>
      <c r="H562" s="3"/>
      <c r="I562" s="3"/>
      <c r="J562" s="3"/>
      <c r="K562" s="118"/>
      <c r="L562" s="110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</row>
    <row r="563" spans="1:39" ht="11.25" customHeight="1" x14ac:dyDescent="0.25">
      <c r="A563" s="3"/>
      <c r="B563" s="108"/>
      <c r="C563" s="3"/>
      <c r="D563" s="3"/>
      <c r="E563" s="3"/>
      <c r="F563" s="3"/>
      <c r="G563" s="3"/>
      <c r="H563" s="3"/>
      <c r="I563" s="3"/>
      <c r="J563" s="3"/>
      <c r="K563" s="118"/>
      <c r="L563" s="110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</row>
    <row r="564" spans="1:39" ht="11.25" customHeight="1" x14ac:dyDescent="0.25">
      <c r="A564" s="3"/>
      <c r="B564" s="108"/>
      <c r="C564" s="3"/>
      <c r="D564" s="3"/>
      <c r="E564" s="3"/>
      <c r="F564" s="3"/>
      <c r="G564" s="3"/>
      <c r="H564" s="3"/>
      <c r="I564" s="3"/>
      <c r="J564" s="3"/>
      <c r="K564" s="118"/>
      <c r="L564" s="110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</row>
    <row r="565" spans="1:39" ht="11.25" customHeight="1" x14ac:dyDescent="0.25">
      <c r="A565" s="3"/>
      <c r="B565" s="108"/>
      <c r="C565" s="3"/>
      <c r="D565" s="3"/>
      <c r="E565" s="3"/>
      <c r="F565" s="3"/>
      <c r="G565" s="3"/>
      <c r="H565" s="3"/>
      <c r="I565" s="3"/>
      <c r="J565" s="3"/>
      <c r="K565" s="118"/>
      <c r="L565" s="110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</row>
    <row r="566" spans="1:39" ht="11.25" customHeight="1" x14ac:dyDescent="0.25">
      <c r="A566" s="3"/>
      <c r="B566" s="108"/>
      <c r="C566" s="3"/>
      <c r="D566" s="3"/>
      <c r="E566" s="3"/>
      <c r="F566" s="3"/>
      <c r="G566" s="3"/>
      <c r="H566" s="3"/>
      <c r="I566" s="3"/>
      <c r="J566" s="3"/>
      <c r="K566" s="118"/>
      <c r="L566" s="110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</row>
    <row r="567" spans="1:39" ht="11.25" customHeight="1" x14ac:dyDescent="0.25">
      <c r="A567" s="3"/>
      <c r="B567" s="108"/>
      <c r="C567" s="3"/>
      <c r="D567" s="3"/>
      <c r="E567" s="3"/>
      <c r="F567" s="3"/>
      <c r="G567" s="3"/>
      <c r="H567" s="3"/>
      <c r="I567" s="3"/>
      <c r="J567" s="3"/>
      <c r="K567" s="118"/>
      <c r="L567" s="110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</row>
    <row r="568" spans="1:39" ht="11.25" customHeight="1" x14ac:dyDescent="0.25">
      <c r="A568" s="3"/>
      <c r="B568" s="108"/>
      <c r="C568" s="3"/>
      <c r="D568" s="3"/>
      <c r="E568" s="3"/>
      <c r="F568" s="3"/>
      <c r="G568" s="3"/>
      <c r="H568" s="3"/>
      <c r="I568" s="3"/>
      <c r="J568" s="3"/>
      <c r="K568" s="118"/>
      <c r="L568" s="110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</row>
    <row r="569" spans="1:39" ht="11.25" customHeight="1" x14ac:dyDescent="0.25">
      <c r="A569" s="3"/>
      <c r="B569" s="108"/>
      <c r="C569" s="3"/>
      <c r="D569" s="3"/>
      <c r="E569" s="3"/>
      <c r="F569" s="3"/>
      <c r="G569" s="3"/>
      <c r="H569" s="3"/>
      <c r="I569" s="3"/>
      <c r="J569" s="3"/>
      <c r="K569" s="118"/>
      <c r="L569" s="110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</row>
    <row r="570" spans="1:39" ht="11.25" customHeight="1" x14ac:dyDescent="0.25">
      <c r="A570" s="3"/>
      <c r="B570" s="108"/>
      <c r="C570" s="3"/>
      <c r="D570" s="3"/>
      <c r="E570" s="3"/>
      <c r="F570" s="3"/>
      <c r="G570" s="3"/>
      <c r="H570" s="3"/>
      <c r="I570" s="3"/>
      <c r="J570" s="3"/>
      <c r="K570" s="118"/>
      <c r="L570" s="110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</row>
    <row r="571" spans="1:39" ht="11.25" customHeight="1" x14ac:dyDescent="0.25">
      <c r="A571" s="3"/>
      <c r="B571" s="108"/>
      <c r="C571" s="3"/>
      <c r="D571" s="3"/>
      <c r="E571" s="3"/>
      <c r="F571" s="3"/>
      <c r="G571" s="3"/>
      <c r="H571" s="3"/>
      <c r="I571" s="3"/>
      <c r="J571" s="3"/>
      <c r="K571" s="118"/>
      <c r="L571" s="110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</row>
    <row r="572" spans="1:39" ht="11.25" customHeight="1" x14ac:dyDescent="0.25">
      <c r="A572" s="3"/>
      <c r="B572" s="108"/>
      <c r="C572" s="3"/>
      <c r="D572" s="3"/>
      <c r="E572" s="3"/>
      <c r="F572" s="3"/>
      <c r="G572" s="3"/>
      <c r="H572" s="3"/>
      <c r="I572" s="3"/>
      <c r="J572" s="3"/>
      <c r="K572" s="118"/>
      <c r="L572" s="110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</row>
    <row r="573" spans="1:39" ht="11.25" customHeight="1" x14ac:dyDescent="0.25">
      <c r="A573" s="3"/>
      <c r="B573" s="108"/>
      <c r="C573" s="3"/>
      <c r="D573" s="3"/>
      <c r="E573" s="3"/>
      <c r="F573" s="3"/>
      <c r="G573" s="3"/>
      <c r="H573" s="3"/>
      <c r="I573" s="3"/>
      <c r="J573" s="3"/>
      <c r="K573" s="118"/>
      <c r="L573" s="110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</row>
    <row r="574" spans="1:39" ht="11.25" customHeight="1" x14ac:dyDescent="0.25">
      <c r="A574" s="3"/>
      <c r="B574" s="108"/>
      <c r="C574" s="3"/>
      <c r="D574" s="3"/>
      <c r="E574" s="3"/>
      <c r="F574" s="3"/>
      <c r="G574" s="3"/>
      <c r="H574" s="3"/>
      <c r="I574" s="3"/>
      <c r="J574" s="3"/>
      <c r="K574" s="118"/>
      <c r="L574" s="110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</row>
    <row r="575" spans="1:39" ht="11.25" customHeight="1" x14ac:dyDescent="0.25">
      <c r="A575" s="3"/>
      <c r="B575" s="108"/>
      <c r="C575" s="3"/>
      <c r="D575" s="3"/>
      <c r="E575" s="3"/>
      <c r="F575" s="3"/>
      <c r="G575" s="3"/>
      <c r="H575" s="3"/>
      <c r="I575" s="3"/>
      <c r="J575" s="3"/>
      <c r="K575" s="118"/>
      <c r="L575" s="110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</row>
    <row r="576" spans="1:39" ht="11.25" customHeight="1" x14ac:dyDescent="0.25">
      <c r="A576" s="3"/>
      <c r="B576" s="108"/>
      <c r="C576" s="3"/>
      <c r="D576" s="3"/>
      <c r="E576" s="3"/>
      <c r="F576" s="3"/>
      <c r="G576" s="3"/>
      <c r="H576" s="3"/>
      <c r="I576" s="3"/>
      <c r="J576" s="3"/>
      <c r="K576" s="118"/>
      <c r="L576" s="110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</row>
    <row r="577" spans="1:39" ht="11.25" customHeight="1" x14ac:dyDescent="0.25">
      <c r="A577" s="3"/>
      <c r="B577" s="108"/>
      <c r="C577" s="3"/>
      <c r="D577" s="3"/>
      <c r="E577" s="3"/>
      <c r="F577" s="3"/>
      <c r="G577" s="3"/>
      <c r="H577" s="3"/>
      <c r="I577" s="3"/>
      <c r="J577" s="3"/>
      <c r="K577" s="118"/>
      <c r="L577" s="110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</row>
    <row r="578" spans="1:39" ht="11.25" customHeight="1" x14ac:dyDescent="0.25">
      <c r="A578" s="3"/>
      <c r="B578" s="108"/>
      <c r="C578" s="3"/>
      <c r="D578" s="3"/>
      <c r="E578" s="3"/>
      <c r="F578" s="3"/>
      <c r="G578" s="3"/>
      <c r="H578" s="3"/>
      <c r="I578" s="3"/>
      <c r="J578" s="3"/>
      <c r="K578" s="118"/>
      <c r="L578" s="110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</row>
    <row r="579" spans="1:39" ht="11.25" customHeight="1" x14ac:dyDescent="0.25">
      <c r="A579" s="3"/>
      <c r="B579" s="108"/>
      <c r="C579" s="3"/>
      <c r="D579" s="3"/>
      <c r="E579" s="3"/>
      <c r="F579" s="3"/>
      <c r="G579" s="3"/>
      <c r="H579" s="3"/>
      <c r="I579" s="3"/>
      <c r="J579" s="3"/>
      <c r="K579" s="118"/>
      <c r="L579" s="110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</row>
    <row r="580" spans="1:39" ht="11.25" customHeight="1" x14ac:dyDescent="0.25">
      <c r="A580" s="3"/>
      <c r="B580" s="108"/>
      <c r="C580" s="3"/>
      <c r="D580" s="3"/>
      <c r="E580" s="3"/>
      <c r="F580" s="3"/>
      <c r="G580" s="3"/>
      <c r="H580" s="3"/>
      <c r="I580" s="3"/>
      <c r="J580" s="3"/>
      <c r="K580" s="118"/>
      <c r="L580" s="110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</row>
    <row r="581" spans="1:39" ht="11.25" customHeight="1" x14ac:dyDescent="0.25">
      <c r="A581" s="3"/>
      <c r="B581" s="108"/>
      <c r="C581" s="3"/>
      <c r="D581" s="3"/>
      <c r="E581" s="3"/>
      <c r="F581" s="3"/>
      <c r="G581" s="3"/>
      <c r="H581" s="3"/>
      <c r="I581" s="3"/>
      <c r="J581" s="3"/>
      <c r="K581" s="118"/>
      <c r="L581" s="110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</row>
    <row r="582" spans="1:39" ht="11.25" customHeight="1" x14ac:dyDescent="0.25">
      <c r="A582" s="3"/>
      <c r="B582" s="108"/>
      <c r="C582" s="3"/>
      <c r="D582" s="3"/>
      <c r="E582" s="3"/>
      <c r="F582" s="3"/>
      <c r="G582" s="3"/>
      <c r="H582" s="3"/>
      <c r="I582" s="3"/>
      <c r="J582" s="3"/>
      <c r="K582" s="118"/>
      <c r="L582" s="110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</row>
    <row r="583" spans="1:39" ht="11.25" customHeight="1" x14ac:dyDescent="0.25">
      <c r="A583" s="3"/>
      <c r="B583" s="108"/>
      <c r="C583" s="3"/>
      <c r="D583" s="3"/>
      <c r="E583" s="3"/>
      <c r="F583" s="3"/>
      <c r="G583" s="3"/>
      <c r="H583" s="3"/>
      <c r="I583" s="3"/>
      <c r="J583" s="3"/>
      <c r="K583" s="118"/>
      <c r="L583" s="110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</row>
    <row r="584" spans="1:39" ht="11.25" customHeight="1" x14ac:dyDescent="0.25">
      <c r="A584" s="3"/>
      <c r="B584" s="108"/>
      <c r="C584" s="3"/>
      <c r="D584" s="3"/>
      <c r="E584" s="3"/>
      <c r="F584" s="3"/>
      <c r="G584" s="3"/>
      <c r="H584" s="3"/>
      <c r="I584" s="3"/>
      <c r="J584" s="3"/>
      <c r="K584" s="118"/>
      <c r="L584" s="110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</row>
    <row r="585" spans="1:39" ht="11.25" customHeight="1" x14ac:dyDescent="0.25">
      <c r="A585" s="3"/>
      <c r="B585" s="108"/>
      <c r="C585" s="3"/>
      <c r="D585" s="3"/>
      <c r="E585" s="3"/>
      <c r="F585" s="3"/>
      <c r="G585" s="3"/>
      <c r="H585" s="3"/>
      <c r="I585" s="3"/>
      <c r="J585" s="3"/>
      <c r="K585" s="118"/>
      <c r="L585" s="110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</row>
    <row r="586" spans="1:39" ht="11.25" customHeight="1" x14ac:dyDescent="0.25">
      <c r="A586" s="3"/>
      <c r="B586" s="108"/>
      <c r="C586" s="3"/>
      <c r="D586" s="3"/>
      <c r="E586" s="3"/>
      <c r="F586" s="3"/>
      <c r="G586" s="3"/>
      <c r="H586" s="3"/>
      <c r="I586" s="3"/>
      <c r="J586" s="3"/>
      <c r="K586" s="118"/>
      <c r="L586" s="110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</row>
    <row r="587" spans="1:39" ht="11.25" customHeight="1" x14ac:dyDescent="0.25">
      <c r="A587" s="3"/>
      <c r="B587" s="108"/>
      <c r="C587" s="3"/>
      <c r="D587" s="3"/>
      <c r="E587" s="3"/>
      <c r="F587" s="3"/>
      <c r="G587" s="3"/>
      <c r="H587" s="3"/>
      <c r="I587" s="3"/>
      <c r="J587" s="3"/>
      <c r="K587" s="118"/>
      <c r="L587" s="110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</row>
    <row r="588" spans="1:39" ht="11.25" customHeight="1" x14ac:dyDescent="0.25">
      <c r="A588" s="3"/>
      <c r="B588" s="108"/>
      <c r="C588" s="3"/>
      <c r="D588" s="3"/>
      <c r="E588" s="3"/>
      <c r="F588" s="3"/>
      <c r="G588" s="3"/>
      <c r="H588" s="3"/>
      <c r="I588" s="3"/>
      <c r="J588" s="3"/>
      <c r="K588" s="118"/>
      <c r="L588" s="110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</row>
    <row r="589" spans="1:39" ht="11.25" customHeight="1" x14ac:dyDescent="0.25">
      <c r="A589" s="3"/>
      <c r="B589" s="108"/>
      <c r="C589" s="3"/>
      <c r="D589" s="3"/>
      <c r="E589" s="3"/>
      <c r="F589" s="3"/>
      <c r="G589" s="3"/>
      <c r="H589" s="3"/>
      <c r="I589" s="3"/>
      <c r="J589" s="3"/>
      <c r="K589" s="118"/>
      <c r="L589" s="110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</row>
    <row r="590" spans="1:39" ht="11.25" customHeight="1" x14ac:dyDescent="0.25">
      <c r="A590" s="3"/>
      <c r="B590" s="108"/>
      <c r="C590" s="3"/>
      <c r="D590" s="3"/>
      <c r="E590" s="3"/>
      <c r="F590" s="3"/>
      <c r="G590" s="3"/>
      <c r="H590" s="3"/>
      <c r="I590" s="3"/>
      <c r="J590" s="3"/>
      <c r="K590" s="118"/>
      <c r="L590" s="110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</row>
    <row r="591" spans="1:39" ht="11.25" customHeight="1" x14ac:dyDescent="0.25">
      <c r="A591" s="3"/>
      <c r="B591" s="108"/>
      <c r="C591" s="3"/>
      <c r="D591" s="3"/>
      <c r="E591" s="3"/>
      <c r="F591" s="3"/>
      <c r="G591" s="3"/>
      <c r="H591" s="3"/>
      <c r="I591" s="3"/>
      <c r="J591" s="3"/>
      <c r="K591" s="118"/>
      <c r="L591" s="110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</row>
    <row r="592" spans="1:39" ht="11.25" customHeight="1" x14ac:dyDescent="0.25">
      <c r="A592" s="3"/>
      <c r="B592" s="108"/>
      <c r="C592" s="3"/>
      <c r="D592" s="3"/>
      <c r="E592" s="3"/>
      <c r="F592" s="3"/>
      <c r="G592" s="3"/>
      <c r="H592" s="3"/>
      <c r="I592" s="3"/>
      <c r="J592" s="3"/>
      <c r="K592" s="118"/>
      <c r="L592" s="110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</row>
    <row r="593" spans="1:39" ht="11.25" customHeight="1" x14ac:dyDescent="0.25">
      <c r="A593" s="3"/>
      <c r="B593" s="108"/>
      <c r="C593" s="3"/>
      <c r="D593" s="3"/>
      <c r="E593" s="3"/>
      <c r="F593" s="3"/>
      <c r="G593" s="3"/>
      <c r="H593" s="3"/>
      <c r="I593" s="3"/>
      <c r="J593" s="3"/>
      <c r="K593" s="118"/>
      <c r="L593" s="110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</row>
    <row r="594" spans="1:39" ht="11.25" customHeight="1" x14ac:dyDescent="0.25">
      <c r="A594" s="3"/>
      <c r="B594" s="108"/>
      <c r="C594" s="3"/>
      <c r="D594" s="3"/>
      <c r="E594" s="3"/>
      <c r="F594" s="3"/>
      <c r="G594" s="3"/>
      <c r="H594" s="3"/>
      <c r="I594" s="3"/>
      <c r="J594" s="3"/>
      <c r="K594" s="118"/>
      <c r="L594" s="110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</row>
    <row r="595" spans="1:39" ht="11.25" customHeight="1" x14ac:dyDescent="0.25">
      <c r="A595" s="3"/>
      <c r="B595" s="108"/>
      <c r="C595" s="3"/>
      <c r="D595" s="3"/>
      <c r="E595" s="3"/>
      <c r="F595" s="3"/>
      <c r="G595" s="3"/>
      <c r="H595" s="3"/>
      <c r="I595" s="3"/>
      <c r="J595" s="3"/>
      <c r="K595" s="118"/>
      <c r="L595" s="110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</row>
    <row r="596" spans="1:39" ht="11.25" customHeight="1" x14ac:dyDescent="0.25">
      <c r="A596" s="3"/>
      <c r="B596" s="108"/>
      <c r="C596" s="3"/>
      <c r="D596" s="3"/>
      <c r="E596" s="3"/>
      <c r="F596" s="3"/>
      <c r="G596" s="3"/>
      <c r="H596" s="3"/>
      <c r="I596" s="3"/>
      <c r="J596" s="3"/>
      <c r="K596" s="118"/>
      <c r="L596" s="110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</row>
    <row r="597" spans="1:39" ht="11.25" customHeight="1" x14ac:dyDescent="0.25">
      <c r="A597" s="3"/>
      <c r="B597" s="108"/>
      <c r="C597" s="3"/>
      <c r="D597" s="3"/>
      <c r="E597" s="3"/>
      <c r="F597" s="3"/>
      <c r="G597" s="3"/>
      <c r="H597" s="3"/>
      <c r="I597" s="3"/>
      <c r="J597" s="3"/>
      <c r="K597" s="118"/>
      <c r="L597" s="110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</row>
    <row r="598" spans="1:39" ht="11.25" customHeight="1" x14ac:dyDescent="0.25">
      <c r="A598" s="3"/>
      <c r="B598" s="108"/>
      <c r="C598" s="3"/>
      <c r="D598" s="3"/>
      <c r="E598" s="3"/>
      <c r="F598" s="3"/>
      <c r="G598" s="3"/>
      <c r="H598" s="3"/>
      <c r="I598" s="3"/>
      <c r="J598" s="3"/>
      <c r="K598" s="118"/>
      <c r="L598" s="110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</row>
    <row r="599" spans="1:39" ht="11.25" customHeight="1" x14ac:dyDescent="0.25">
      <c r="A599" s="3"/>
      <c r="B599" s="108"/>
      <c r="C599" s="3"/>
      <c r="D599" s="3"/>
      <c r="E599" s="3"/>
      <c r="F599" s="3"/>
      <c r="G599" s="3"/>
      <c r="H599" s="3"/>
      <c r="I599" s="3"/>
      <c r="J599" s="3"/>
      <c r="K599" s="118"/>
      <c r="L599" s="110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</row>
    <row r="600" spans="1:39" ht="11.25" customHeight="1" x14ac:dyDescent="0.25">
      <c r="A600" s="3"/>
      <c r="B600" s="108"/>
      <c r="C600" s="3"/>
      <c r="D600" s="3"/>
      <c r="E600" s="3"/>
      <c r="F600" s="3"/>
      <c r="G600" s="3"/>
      <c r="H600" s="3"/>
      <c r="I600" s="3"/>
      <c r="J600" s="3"/>
      <c r="K600" s="118"/>
      <c r="L600" s="110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</row>
    <row r="601" spans="1:39" ht="11.25" customHeight="1" x14ac:dyDescent="0.25">
      <c r="A601" s="3"/>
      <c r="B601" s="108"/>
      <c r="C601" s="3"/>
      <c r="D601" s="3"/>
      <c r="E601" s="3"/>
      <c r="F601" s="3"/>
      <c r="G601" s="3"/>
      <c r="H601" s="3"/>
      <c r="I601" s="3"/>
      <c r="J601" s="3"/>
      <c r="K601" s="118"/>
      <c r="L601" s="110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</row>
    <row r="602" spans="1:39" ht="11.25" customHeight="1" x14ac:dyDescent="0.25">
      <c r="A602" s="3"/>
      <c r="B602" s="108"/>
      <c r="C602" s="3"/>
      <c r="D602" s="3"/>
      <c r="E602" s="3"/>
      <c r="F602" s="3"/>
      <c r="G602" s="3"/>
      <c r="H602" s="3"/>
      <c r="I602" s="3"/>
      <c r="J602" s="3"/>
      <c r="K602" s="118"/>
      <c r="L602" s="110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</row>
    <row r="603" spans="1:39" ht="11.25" customHeight="1" x14ac:dyDescent="0.25">
      <c r="A603" s="3"/>
      <c r="B603" s="108"/>
      <c r="C603" s="3"/>
      <c r="D603" s="3"/>
      <c r="E603" s="3"/>
      <c r="F603" s="3"/>
      <c r="G603" s="3"/>
      <c r="H603" s="3"/>
      <c r="I603" s="3"/>
      <c r="J603" s="3"/>
      <c r="K603" s="118"/>
      <c r="L603" s="110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</row>
    <row r="604" spans="1:39" ht="11.25" customHeight="1" x14ac:dyDescent="0.25">
      <c r="A604" s="3"/>
      <c r="B604" s="108"/>
      <c r="C604" s="3"/>
      <c r="D604" s="3"/>
      <c r="E604" s="3"/>
      <c r="F604" s="3"/>
      <c r="G604" s="3"/>
      <c r="H604" s="3"/>
      <c r="I604" s="3"/>
      <c r="J604" s="3"/>
      <c r="K604" s="118"/>
      <c r="L604" s="110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</row>
    <row r="605" spans="1:39" ht="11.25" customHeight="1" x14ac:dyDescent="0.25">
      <c r="A605" s="3"/>
      <c r="B605" s="108"/>
      <c r="C605" s="3"/>
      <c r="D605" s="3"/>
      <c r="E605" s="3"/>
      <c r="F605" s="3"/>
      <c r="G605" s="3"/>
      <c r="H605" s="3"/>
      <c r="I605" s="3"/>
      <c r="J605" s="3"/>
      <c r="K605" s="118"/>
      <c r="L605" s="110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</row>
    <row r="606" spans="1:39" ht="11.25" customHeight="1" x14ac:dyDescent="0.25">
      <c r="A606" s="3"/>
      <c r="B606" s="108"/>
      <c r="C606" s="3"/>
      <c r="D606" s="3"/>
      <c r="E606" s="3"/>
      <c r="F606" s="3"/>
      <c r="G606" s="3"/>
      <c r="H606" s="3"/>
      <c r="I606" s="3"/>
      <c r="J606" s="3"/>
      <c r="K606" s="118"/>
      <c r="L606" s="110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</row>
    <row r="607" spans="1:39" ht="11.25" customHeight="1" x14ac:dyDescent="0.25">
      <c r="A607" s="3"/>
      <c r="B607" s="108"/>
      <c r="C607" s="3"/>
      <c r="D607" s="3"/>
      <c r="E607" s="3"/>
      <c r="F607" s="3"/>
      <c r="G607" s="3"/>
      <c r="H607" s="3"/>
      <c r="I607" s="3"/>
      <c r="J607" s="3"/>
      <c r="K607" s="118"/>
      <c r="L607" s="110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</row>
    <row r="608" spans="1:39" ht="11.25" customHeight="1" x14ac:dyDescent="0.25">
      <c r="A608" s="3"/>
      <c r="B608" s="108"/>
      <c r="C608" s="3"/>
      <c r="D608" s="3"/>
      <c r="E608" s="3"/>
      <c r="F608" s="3"/>
      <c r="G608" s="3"/>
      <c r="H608" s="3"/>
      <c r="I608" s="3"/>
      <c r="J608" s="3"/>
      <c r="K608" s="118"/>
      <c r="L608" s="110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</row>
    <row r="609" spans="1:39" ht="11.25" customHeight="1" x14ac:dyDescent="0.25">
      <c r="A609" s="3"/>
      <c r="B609" s="108"/>
      <c r="C609" s="3"/>
      <c r="D609" s="3"/>
      <c r="E609" s="3"/>
      <c r="F609" s="3"/>
      <c r="G609" s="3"/>
      <c r="H609" s="3"/>
      <c r="I609" s="3"/>
      <c r="J609" s="3"/>
      <c r="K609" s="118"/>
      <c r="L609" s="110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</row>
    <row r="610" spans="1:39" ht="11.25" customHeight="1" x14ac:dyDescent="0.25">
      <c r="A610" s="3"/>
      <c r="B610" s="108"/>
      <c r="C610" s="3"/>
      <c r="D610" s="3"/>
      <c r="E610" s="3"/>
      <c r="F610" s="3"/>
      <c r="G610" s="3"/>
      <c r="H610" s="3"/>
      <c r="I610" s="3"/>
      <c r="J610" s="3"/>
      <c r="K610" s="118"/>
      <c r="L610" s="110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</row>
    <row r="611" spans="1:39" ht="11.25" customHeight="1" x14ac:dyDescent="0.25">
      <c r="A611" s="3"/>
      <c r="B611" s="108"/>
      <c r="C611" s="3"/>
      <c r="D611" s="3"/>
      <c r="E611" s="3"/>
      <c r="F611" s="3"/>
      <c r="G611" s="3"/>
      <c r="H611" s="3"/>
      <c r="I611" s="3"/>
      <c r="J611" s="3"/>
      <c r="K611" s="118"/>
      <c r="L611" s="110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</row>
    <row r="612" spans="1:39" ht="11.25" customHeight="1" x14ac:dyDescent="0.25">
      <c r="A612" s="3"/>
      <c r="B612" s="108"/>
      <c r="C612" s="3"/>
      <c r="D612" s="3"/>
      <c r="E612" s="3"/>
      <c r="F612" s="3"/>
      <c r="G612" s="3"/>
      <c r="H612" s="3"/>
      <c r="I612" s="3"/>
      <c r="J612" s="3"/>
      <c r="K612" s="118"/>
      <c r="L612" s="110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</row>
    <row r="613" spans="1:39" ht="11.25" customHeight="1" x14ac:dyDescent="0.25">
      <c r="A613" s="3"/>
      <c r="B613" s="108"/>
      <c r="C613" s="3"/>
      <c r="D613" s="3"/>
      <c r="E613" s="3"/>
      <c r="F613" s="3"/>
      <c r="G613" s="3"/>
      <c r="H613" s="3"/>
      <c r="I613" s="3"/>
      <c r="J613" s="3"/>
      <c r="K613" s="118"/>
      <c r="L613" s="110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</row>
    <row r="614" spans="1:39" ht="11.25" customHeight="1" x14ac:dyDescent="0.25">
      <c r="A614" s="3"/>
      <c r="B614" s="108"/>
      <c r="C614" s="3"/>
      <c r="D614" s="3"/>
      <c r="E614" s="3"/>
      <c r="F614" s="3"/>
      <c r="G614" s="3"/>
      <c r="H614" s="3"/>
      <c r="I614" s="3"/>
      <c r="J614" s="3"/>
      <c r="K614" s="118"/>
      <c r="L614" s="110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</row>
    <row r="615" spans="1:39" ht="11.25" customHeight="1" x14ac:dyDescent="0.25">
      <c r="A615" s="3"/>
      <c r="B615" s="108"/>
      <c r="C615" s="3"/>
      <c r="D615" s="3"/>
      <c r="E615" s="3"/>
      <c r="F615" s="3"/>
      <c r="G615" s="3"/>
      <c r="H615" s="3"/>
      <c r="I615" s="3"/>
      <c r="J615" s="3"/>
      <c r="K615" s="118"/>
      <c r="L615" s="110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</row>
    <row r="616" spans="1:39" ht="11.25" customHeight="1" x14ac:dyDescent="0.25">
      <c r="A616" s="3"/>
      <c r="B616" s="108"/>
      <c r="C616" s="3"/>
      <c r="D616" s="3"/>
      <c r="E616" s="3"/>
      <c r="F616" s="3"/>
      <c r="G616" s="3"/>
      <c r="H616" s="3"/>
      <c r="I616" s="3"/>
      <c r="J616" s="3"/>
      <c r="K616" s="118"/>
      <c r="L616" s="110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</row>
    <row r="617" spans="1:39" ht="11.25" customHeight="1" x14ac:dyDescent="0.25">
      <c r="A617" s="3"/>
      <c r="B617" s="108"/>
      <c r="C617" s="3"/>
      <c r="D617" s="3"/>
      <c r="E617" s="3"/>
      <c r="F617" s="3"/>
      <c r="G617" s="3"/>
      <c r="H617" s="3"/>
      <c r="I617" s="3"/>
      <c r="J617" s="3"/>
      <c r="K617" s="118"/>
      <c r="L617" s="110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</row>
    <row r="618" spans="1:39" ht="11.25" customHeight="1" x14ac:dyDescent="0.25">
      <c r="A618" s="3"/>
      <c r="B618" s="108"/>
      <c r="C618" s="3"/>
      <c r="D618" s="3"/>
      <c r="E618" s="3"/>
      <c r="F618" s="3"/>
      <c r="G618" s="3"/>
      <c r="H618" s="3"/>
      <c r="I618" s="3"/>
      <c r="J618" s="3"/>
      <c r="K618" s="118"/>
      <c r="L618" s="110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</row>
    <row r="619" spans="1:39" ht="11.25" customHeight="1" x14ac:dyDescent="0.25">
      <c r="A619" s="3"/>
      <c r="B619" s="108"/>
      <c r="C619" s="3"/>
      <c r="D619" s="3"/>
      <c r="E619" s="3"/>
      <c r="F619" s="3"/>
      <c r="G619" s="3"/>
      <c r="H619" s="3"/>
      <c r="I619" s="3"/>
      <c r="J619" s="3"/>
      <c r="K619" s="118"/>
      <c r="L619" s="110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</row>
    <row r="620" spans="1:39" ht="11.25" customHeight="1" x14ac:dyDescent="0.25">
      <c r="A620" s="3"/>
      <c r="B620" s="108"/>
      <c r="C620" s="3"/>
      <c r="D620" s="3"/>
      <c r="E620" s="3"/>
      <c r="F620" s="3"/>
      <c r="G620" s="3"/>
      <c r="H620" s="3"/>
      <c r="I620" s="3"/>
      <c r="J620" s="3"/>
      <c r="K620" s="118"/>
      <c r="L620" s="110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</row>
    <row r="621" spans="1:39" ht="11.25" customHeight="1" x14ac:dyDescent="0.25">
      <c r="A621" s="3"/>
      <c r="B621" s="108"/>
      <c r="C621" s="3"/>
      <c r="D621" s="3"/>
      <c r="E621" s="3"/>
      <c r="F621" s="3"/>
      <c r="G621" s="3"/>
      <c r="H621" s="3"/>
      <c r="I621" s="3"/>
      <c r="J621" s="3"/>
      <c r="K621" s="118"/>
      <c r="L621" s="110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</row>
    <row r="622" spans="1:39" ht="11.25" customHeight="1" x14ac:dyDescent="0.25">
      <c r="A622" s="3"/>
      <c r="B622" s="108"/>
      <c r="C622" s="3"/>
      <c r="D622" s="3"/>
      <c r="E622" s="3"/>
      <c r="F622" s="3"/>
      <c r="G622" s="3"/>
      <c r="H622" s="3"/>
      <c r="I622" s="3"/>
      <c r="J622" s="3"/>
      <c r="K622" s="118"/>
      <c r="L622" s="110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</row>
    <row r="623" spans="1:39" ht="11.25" customHeight="1" x14ac:dyDescent="0.25">
      <c r="A623" s="3"/>
      <c r="B623" s="108"/>
      <c r="C623" s="3"/>
      <c r="D623" s="3"/>
      <c r="E623" s="3"/>
      <c r="F623" s="3"/>
      <c r="G623" s="3"/>
      <c r="H623" s="3"/>
      <c r="I623" s="3"/>
      <c r="J623" s="3"/>
      <c r="K623" s="118"/>
      <c r="L623" s="110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</row>
    <row r="624" spans="1:39" ht="11.25" customHeight="1" x14ac:dyDescent="0.25">
      <c r="A624" s="3"/>
      <c r="B624" s="108"/>
      <c r="C624" s="3"/>
      <c r="D624" s="3"/>
      <c r="E624" s="3"/>
      <c r="F624" s="3"/>
      <c r="G624" s="3"/>
      <c r="H624" s="3"/>
      <c r="I624" s="3"/>
      <c r="J624" s="3"/>
      <c r="K624" s="118"/>
      <c r="L624" s="110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</row>
    <row r="625" spans="1:39" ht="11.25" customHeight="1" x14ac:dyDescent="0.25">
      <c r="A625" s="3"/>
      <c r="B625" s="108"/>
      <c r="C625" s="3"/>
      <c r="D625" s="3"/>
      <c r="E625" s="3"/>
      <c r="F625" s="3"/>
      <c r="G625" s="3"/>
      <c r="H625" s="3"/>
      <c r="I625" s="3"/>
      <c r="J625" s="3"/>
      <c r="K625" s="118"/>
      <c r="L625" s="110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</row>
    <row r="626" spans="1:39" ht="11.25" customHeight="1" x14ac:dyDescent="0.25">
      <c r="A626" s="3"/>
      <c r="B626" s="108"/>
      <c r="C626" s="3"/>
      <c r="D626" s="3"/>
      <c r="E626" s="3"/>
      <c r="F626" s="3"/>
      <c r="G626" s="3"/>
      <c r="H626" s="3"/>
      <c r="I626" s="3"/>
      <c r="J626" s="3"/>
      <c r="K626" s="118"/>
      <c r="L626" s="110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</row>
    <row r="627" spans="1:39" ht="11.25" customHeight="1" x14ac:dyDescent="0.25">
      <c r="A627" s="3"/>
      <c r="B627" s="108"/>
      <c r="C627" s="3"/>
      <c r="D627" s="3"/>
      <c r="E627" s="3"/>
      <c r="F627" s="3"/>
      <c r="G627" s="3"/>
      <c r="H627" s="3"/>
      <c r="I627" s="3"/>
      <c r="J627" s="3"/>
      <c r="K627" s="118"/>
      <c r="L627" s="110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</row>
    <row r="628" spans="1:39" ht="11.25" customHeight="1" x14ac:dyDescent="0.25">
      <c r="A628" s="3"/>
      <c r="B628" s="108"/>
      <c r="C628" s="3"/>
      <c r="D628" s="3"/>
      <c r="E628" s="3"/>
      <c r="F628" s="3"/>
      <c r="G628" s="3"/>
      <c r="H628" s="3"/>
      <c r="I628" s="3"/>
      <c r="J628" s="3"/>
      <c r="K628" s="118"/>
      <c r="L628" s="110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</row>
    <row r="629" spans="1:39" ht="11.25" customHeight="1" x14ac:dyDescent="0.25">
      <c r="A629" s="3"/>
      <c r="B629" s="108"/>
      <c r="C629" s="3"/>
      <c r="D629" s="3"/>
      <c r="E629" s="3"/>
      <c r="F629" s="3"/>
      <c r="G629" s="3"/>
      <c r="H629" s="3"/>
      <c r="I629" s="3"/>
      <c r="J629" s="3"/>
      <c r="K629" s="118"/>
      <c r="L629" s="110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</row>
    <row r="630" spans="1:39" ht="11.25" customHeight="1" x14ac:dyDescent="0.25">
      <c r="A630" s="3"/>
      <c r="B630" s="108"/>
      <c r="C630" s="3"/>
      <c r="D630" s="3"/>
      <c r="E630" s="3"/>
      <c r="F630" s="3"/>
      <c r="G630" s="3"/>
      <c r="H630" s="3"/>
      <c r="I630" s="3"/>
      <c r="J630" s="3"/>
      <c r="K630" s="118"/>
      <c r="L630" s="110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</row>
    <row r="631" spans="1:39" ht="11.25" customHeight="1" x14ac:dyDescent="0.25">
      <c r="A631" s="3"/>
      <c r="B631" s="108"/>
      <c r="C631" s="3"/>
      <c r="D631" s="3"/>
      <c r="E631" s="3"/>
      <c r="F631" s="3"/>
      <c r="G631" s="3"/>
      <c r="H631" s="3"/>
      <c r="I631" s="3"/>
      <c r="J631" s="3"/>
      <c r="K631" s="118"/>
      <c r="L631" s="110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</row>
    <row r="632" spans="1:39" ht="11.25" customHeight="1" x14ac:dyDescent="0.25">
      <c r="A632" s="3"/>
      <c r="B632" s="108"/>
      <c r="C632" s="3"/>
      <c r="D632" s="3"/>
      <c r="E632" s="3"/>
      <c r="F632" s="3"/>
      <c r="G632" s="3"/>
      <c r="H632" s="3"/>
      <c r="I632" s="3"/>
      <c r="J632" s="3"/>
      <c r="K632" s="118"/>
      <c r="L632" s="110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</row>
    <row r="633" spans="1:39" ht="11.25" customHeight="1" x14ac:dyDescent="0.25">
      <c r="A633" s="3"/>
      <c r="B633" s="108"/>
      <c r="C633" s="3"/>
      <c r="D633" s="3"/>
      <c r="E633" s="3"/>
      <c r="F633" s="3"/>
      <c r="G633" s="3"/>
      <c r="H633" s="3"/>
      <c r="I633" s="3"/>
      <c r="J633" s="3"/>
      <c r="K633" s="118"/>
      <c r="L633" s="110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</row>
    <row r="634" spans="1:39" ht="11.25" customHeight="1" x14ac:dyDescent="0.25">
      <c r="A634" s="3"/>
      <c r="B634" s="108"/>
      <c r="C634" s="3"/>
      <c r="D634" s="3"/>
      <c r="E634" s="3"/>
      <c r="F634" s="3"/>
      <c r="G634" s="3"/>
      <c r="H634" s="3"/>
      <c r="I634" s="3"/>
      <c r="J634" s="3"/>
      <c r="K634" s="118"/>
      <c r="L634" s="110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</row>
    <row r="635" spans="1:39" ht="11.25" customHeight="1" x14ac:dyDescent="0.25">
      <c r="A635" s="3"/>
      <c r="B635" s="108"/>
      <c r="C635" s="3"/>
      <c r="D635" s="3"/>
      <c r="E635" s="3"/>
      <c r="F635" s="3"/>
      <c r="G635" s="3"/>
      <c r="H635" s="3"/>
      <c r="I635" s="3"/>
      <c r="J635" s="3"/>
      <c r="K635" s="118"/>
      <c r="L635" s="110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</row>
    <row r="636" spans="1:39" ht="11.25" customHeight="1" x14ac:dyDescent="0.25">
      <c r="A636" s="3"/>
      <c r="B636" s="108"/>
      <c r="C636" s="3"/>
      <c r="D636" s="3"/>
      <c r="E636" s="3"/>
      <c r="F636" s="3"/>
      <c r="G636" s="3"/>
      <c r="H636" s="3"/>
      <c r="I636" s="3"/>
      <c r="J636" s="3"/>
      <c r="K636" s="118"/>
      <c r="L636" s="110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</row>
    <row r="637" spans="1:39" ht="11.25" customHeight="1" x14ac:dyDescent="0.25">
      <c r="A637" s="3"/>
      <c r="B637" s="108"/>
      <c r="C637" s="3"/>
      <c r="D637" s="3"/>
      <c r="E637" s="3"/>
      <c r="F637" s="3"/>
      <c r="G637" s="3"/>
      <c r="H637" s="3"/>
      <c r="I637" s="3"/>
      <c r="J637" s="3"/>
      <c r="K637" s="118"/>
      <c r="L637" s="110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</row>
    <row r="638" spans="1:39" ht="11.25" customHeight="1" x14ac:dyDescent="0.25">
      <c r="A638" s="3"/>
      <c r="B638" s="108"/>
      <c r="C638" s="3"/>
      <c r="D638" s="3"/>
      <c r="E638" s="3"/>
      <c r="F638" s="3"/>
      <c r="G638" s="3"/>
      <c r="H638" s="3"/>
      <c r="I638" s="3"/>
      <c r="J638" s="3"/>
      <c r="K638" s="118"/>
      <c r="L638" s="110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</row>
    <row r="639" spans="1:39" ht="11.25" customHeight="1" x14ac:dyDescent="0.25">
      <c r="A639" s="3"/>
      <c r="B639" s="108"/>
      <c r="C639" s="3"/>
      <c r="D639" s="3"/>
      <c r="E639" s="3"/>
      <c r="F639" s="3"/>
      <c r="G639" s="3"/>
      <c r="H639" s="3"/>
      <c r="I639" s="3"/>
      <c r="J639" s="3"/>
      <c r="K639" s="118"/>
      <c r="L639" s="110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</row>
    <row r="640" spans="1:39" ht="11.25" customHeight="1" x14ac:dyDescent="0.25">
      <c r="A640" s="3"/>
      <c r="B640" s="108"/>
      <c r="C640" s="3"/>
      <c r="D640" s="3"/>
      <c r="E640" s="3"/>
      <c r="F640" s="3"/>
      <c r="G640" s="3"/>
      <c r="H640" s="3"/>
      <c r="I640" s="3"/>
      <c r="J640" s="3"/>
      <c r="K640" s="118"/>
      <c r="L640" s="110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</row>
    <row r="641" spans="1:39" ht="11.25" customHeight="1" x14ac:dyDescent="0.25">
      <c r="A641" s="3"/>
      <c r="B641" s="108"/>
      <c r="C641" s="3"/>
      <c r="D641" s="3"/>
      <c r="E641" s="3"/>
      <c r="F641" s="3"/>
      <c r="G641" s="3"/>
      <c r="H641" s="3"/>
      <c r="I641" s="3"/>
      <c r="J641" s="3"/>
      <c r="K641" s="118"/>
      <c r="L641" s="110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</row>
    <row r="642" spans="1:39" ht="11.25" customHeight="1" x14ac:dyDescent="0.25">
      <c r="A642" s="3"/>
      <c r="B642" s="108"/>
      <c r="C642" s="3"/>
      <c r="D642" s="3"/>
      <c r="E642" s="3"/>
      <c r="F642" s="3"/>
      <c r="G642" s="3"/>
      <c r="H642" s="3"/>
      <c r="I642" s="3"/>
      <c r="J642" s="3"/>
      <c r="K642" s="118"/>
      <c r="L642" s="110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</row>
    <row r="643" spans="1:39" ht="11.25" customHeight="1" x14ac:dyDescent="0.25">
      <c r="A643" s="3"/>
      <c r="B643" s="108"/>
      <c r="C643" s="3"/>
      <c r="D643" s="3"/>
      <c r="E643" s="3"/>
      <c r="F643" s="3"/>
      <c r="G643" s="3"/>
      <c r="H643" s="3"/>
      <c r="I643" s="3"/>
      <c r="J643" s="3"/>
      <c r="K643" s="118"/>
      <c r="L643" s="110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</row>
    <row r="644" spans="1:39" ht="11.25" customHeight="1" x14ac:dyDescent="0.25">
      <c r="A644" s="3"/>
      <c r="B644" s="108"/>
      <c r="C644" s="3"/>
      <c r="D644" s="3"/>
      <c r="E644" s="3"/>
      <c r="F644" s="3"/>
      <c r="G644" s="3"/>
      <c r="H644" s="3"/>
      <c r="I644" s="3"/>
      <c r="J644" s="3"/>
      <c r="K644" s="118"/>
      <c r="L644" s="110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</row>
    <row r="645" spans="1:39" ht="11.25" customHeight="1" x14ac:dyDescent="0.25">
      <c r="A645" s="3"/>
      <c r="B645" s="108"/>
      <c r="C645" s="3"/>
      <c r="D645" s="3"/>
      <c r="E645" s="3"/>
      <c r="F645" s="3"/>
      <c r="G645" s="3"/>
      <c r="H645" s="3"/>
      <c r="I645" s="3"/>
      <c r="J645" s="3"/>
      <c r="K645" s="118"/>
      <c r="L645" s="110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</row>
    <row r="646" spans="1:39" ht="11.25" customHeight="1" x14ac:dyDescent="0.25">
      <c r="A646" s="3"/>
      <c r="B646" s="108"/>
      <c r="C646" s="3"/>
      <c r="D646" s="3"/>
      <c r="E646" s="3"/>
      <c r="F646" s="3"/>
      <c r="G646" s="3"/>
      <c r="H646" s="3"/>
      <c r="I646" s="3"/>
      <c r="J646" s="3"/>
      <c r="K646" s="118"/>
      <c r="L646" s="110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</row>
    <row r="647" spans="1:39" ht="11.25" customHeight="1" x14ac:dyDescent="0.25">
      <c r="A647" s="3"/>
      <c r="B647" s="108"/>
      <c r="C647" s="3"/>
      <c r="D647" s="3"/>
      <c r="E647" s="3"/>
      <c r="F647" s="3"/>
      <c r="G647" s="3"/>
      <c r="H647" s="3"/>
      <c r="I647" s="3"/>
      <c r="J647" s="3"/>
      <c r="K647" s="118"/>
      <c r="L647" s="110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</row>
    <row r="648" spans="1:39" ht="11.25" customHeight="1" x14ac:dyDescent="0.25">
      <c r="A648" s="3"/>
      <c r="B648" s="108"/>
      <c r="C648" s="3"/>
      <c r="D648" s="3"/>
      <c r="E648" s="3"/>
      <c r="F648" s="3"/>
      <c r="G648" s="3"/>
      <c r="H648" s="3"/>
      <c r="I648" s="3"/>
      <c r="J648" s="3"/>
      <c r="K648" s="118"/>
      <c r="L648" s="110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</row>
    <row r="649" spans="1:39" ht="11.25" customHeight="1" x14ac:dyDescent="0.25">
      <c r="A649" s="3"/>
      <c r="B649" s="108"/>
      <c r="C649" s="3"/>
      <c r="D649" s="3"/>
      <c r="E649" s="3"/>
      <c r="F649" s="3"/>
      <c r="G649" s="3"/>
      <c r="H649" s="3"/>
      <c r="I649" s="3"/>
      <c r="J649" s="3"/>
      <c r="K649" s="118"/>
      <c r="L649" s="110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</row>
    <row r="650" spans="1:39" ht="11.25" customHeight="1" x14ac:dyDescent="0.25">
      <c r="A650" s="3"/>
      <c r="B650" s="108"/>
      <c r="C650" s="3"/>
      <c r="D650" s="3"/>
      <c r="E650" s="3"/>
      <c r="F650" s="3"/>
      <c r="G650" s="3"/>
      <c r="H650" s="3"/>
      <c r="I650" s="3"/>
      <c r="J650" s="3"/>
      <c r="K650" s="118"/>
      <c r="L650" s="110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</row>
    <row r="651" spans="1:39" ht="11.25" customHeight="1" x14ac:dyDescent="0.25">
      <c r="A651" s="3"/>
      <c r="B651" s="108"/>
      <c r="C651" s="3"/>
      <c r="D651" s="3"/>
      <c r="E651" s="3"/>
      <c r="F651" s="3"/>
      <c r="G651" s="3"/>
      <c r="H651" s="3"/>
      <c r="I651" s="3"/>
      <c r="J651" s="3"/>
      <c r="K651" s="118"/>
      <c r="L651" s="110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</row>
    <row r="652" spans="1:39" ht="11.25" customHeight="1" x14ac:dyDescent="0.25">
      <c r="A652" s="3"/>
      <c r="B652" s="108"/>
      <c r="C652" s="3"/>
      <c r="D652" s="3"/>
      <c r="E652" s="3"/>
      <c r="F652" s="3"/>
      <c r="G652" s="3"/>
      <c r="H652" s="3"/>
      <c r="I652" s="3"/>
      <c r="J652" s="3"/>
      <c r="K652" s="118"/>
      <c r="L652" s="110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</row>
    <row r="653" spans="1:39" ht="11.25" customHeight="1" x14ac:dyDescent="0.25">
      <c r="A653" s="3"/>
      <c r="B653" s="108"/>
      <c r="C653" s="3"/>
      <c r="D653" s="3"/>
      <c r="E653" s="3"/>
      <c r="F653" s="3"/>
      <c r="G653" s="3"/>
      <c r="H653" s="3"/>
      <c r="I653" s="3"/>
      <c r="J653" s="3"/>
      <c r="K653" s="118"/>
      <c r="L653" s="110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</row>
    <row r="654" spans="1:39" ht="11.25" customHeight="1" x14ac:dyDescent="0.25">
      <c r="A654" s="3"/>
      <c r="B654" s="108"/>
      <c r="C654" s="3"/>
      <c r="D654" s="3"/>
      <c r="E654" s="3"/>
      <c r="F654" s="3"/>
      <c r="G654" s="3"/>
      <c r="H654" s="3"/>
      <c r="I654" s="3"/>
      <c r="J654" s="3"/>
      <c r="K654" s="118"/>
      <c r="L654" s="110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</row>
    <row r="655" spans="1:39" ht="11.25" customHeight="1" x14ac:dyDescent="0.25">
      <c r="A655" s="3"/>
      <c r="B655" s="108"/>
      <c r="C655" s="3"/>
      <c r="D655" s="3"/>
      <c r="E655" s="3"/>
      <c r="F655" s="3"/>
      <c r="G655" s="3"/>
      <c r="H655" s="3"/>
      <c r="I655" s="3"/>
      <c r="J655" s="3"/>
      <c r="K655" s="118"/>
      <c r="L655" s="110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</row>
    <row r="656" spans="1:39" ht="11.25" customHeight="1" x14ac:dyDescent="0.25">
      <c r="A656" s="3"/>
      <c r="B656" s="108"/>
      <c r="C656" s="3"/>
      <c r="D656" s="3"/>
      <c r="E656" s="3"/>
      <c r="F656" s="3"/>
      <c r="G656" s="3"/>
      <c r="H656" s="3"/>
      <c r="I656" s="3"/>
      <c r="J656" s="3"/>
      <c r="K656" s="118"/>
      <c r="L656" s="110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</row>
    <row r="657" spans="1:39" ht="11.25" customHeight="1" x14ac:dyDescent="0.25">
      <c r="A657" s="3"/>
      <c r="B657" s="108"/>
      <c r="C657" s="3"/>
      <c r="D657" s="3"/>
      <c r="E657" s="3"/>
      <c r="F657" s="3"/>
      <c r="G657" s="3"/>
      <c r="H657" s="3"/>
      <c r="I657" s="3"/>
      <c r="J657" s="3"/>
      <c r="K657" s="118"/>
      <c r="L657" s="110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</row>
    <row r="658" spans="1:39" ht="11.25" customHeight="1" x14ac:dyDescent="0.25">
      <c r="A658" s="3"/>
      <c r="B658" s="108"/>
      <c r="C658" s="3"/>
      <c r="D658" s="3"/>
      <c r="E658" s="3"/>
      <c r="F658" s="3"/>
      <c r="G658" s="3"/>
      <c r="H658" s="3"/>
      <c r="I658" s="3"/>
      <c r="J658" s="3"/>
      <c r="K658" s="118"/>
      <c r="L658" s="110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</row>
    <row r="659" spans="1:39" ht="11.25" customHeight="1" x14ac:dyDescent="0.25">
      <c r="A659" s="3"/>
      <c r="B659" s="108"/>
      <c r="C659" s="3"/>
      <c r="D659" s="3"/>
      <c r="E659" s="3"/>
      <c r="F659" s="3"/>
      <c r="G659" s="3"/>
      <c r="H659" s="3"/>
      <c r="I659" s="3"/>
      <c r="J659" s="3"/>
      <c r="K659" s="118"/>
      <c r="L659" s="110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</row>
    <row r="660" spans="1:39" ht="11.25" customHeight="1" x14ac:dyDescent="0.25">
      <c r="A660" s="3"/>
      <c r="B660" s="108"/>
      <c r="C660" s="3"/>
      <c r="D660" s="3"/>
      <c r="E660" s="3"/>
      <c r="F660" s="3"/>
      <c r="G660" s="3"/>
      <c r="H660" s="3"/>
      <c r="I660" s="3"/>
      <c r="J660" s="3"/>
      <c r="K660" s="118"/>
      <c r="L660" s="110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</row>
    <row r="661" spans="1:39" ht="11.25" customHeight="1" x14ac:dyDescent="0.25">
      <c r="A661" s="3"/>
      <c r="B661" s="108"/>
      <c r="C661" s="3"/>
      <c r="D661" s="3"/>
      <c r="E661" s="3"/>
      <c r="F661" s="3"/>
      <c r="G661" s="3"/>
      <c r="H661" s="3"/>
      <c r="I661" s="3"/>
      <c r="J661" s="3"/>
      <c r="K661" s="118"/>
      <c r="L661" s="110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</row>
    <row r="662" spans="1:39" ht="11.25" customHeight="1" x14ac:dyDescent="0.25">
      <c r="A662" s="3"/>
      <c r="B662" s="108"/>
      <c r="C662" s="3"/>
      <c r="D662" s="3"/>
      <c r="E662" s="3"/>
      <c r="F662" s="3"/>
      <c r="G662" s="3"/>
      <c r="H662" s="3"/>
      <c r="I662" s="3"/>
      <c r="J662" s="3"/>
      <c r="K662" s="118"/>
      <c r="L662" s="110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</row>
    <row r="663" spans="1:39" ht="11.25" customHeight="1" x14ac:dyDescent="0.25">
      <c r="A663" s="3"/>
      <c r="B663" s="108"/>
      <c r="C663" s="3"/>
      <c r="D663" s="3"/>
      <c r="E663" s="3"/>
      <c r="F663" s="3"/>
      <c r="G663" s="3"/>
      <c r="H663" s="3"/>
      <c r="I663" s="3"/>
      <c r="J663" s="3"/>
      <c r="K663" s="118"/>
      <c r="L663" s="110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</row>
    <row r="664" spans="1:39" ht="11.25" customHeight="1" x14ac:dyDescent="0.25">
      <c r="A664" s="3"/>
      <c r="B664" s="108"/>
      <c r="C664" s="3"/>
      <c r="D664" s="3"/>
      <c r="E664" s="3"/>
      <c r="F664" s="3"/>
      <c r="G664" s="3"/>
      <c r="H664" s="3"/>
      <c r="I664" s="3"/>
      <c r="J664" s="3"/>
      <c r="K664" s="118"/>
      <c r="L664" s="110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</row>
    <row r="665" spans="1:39" ht="11.25" customHeight="1" x14ac:dyDescent="0.25">
      <c r="A665" s="3"/>
      <c r="B665" s="108"/>
      <c r="C665" s="3"/>
      <c r="D665" s="3"/>
      <c r="E665" s="3"/>
      <c r="F665" s="3"/>
      <c r="G665" s="3"/>
      <c r="H665" s="3"/>
      <c r="I665" s="3"/>
      <c r="J665" s="3"/>
      <c r="K665" s="118"/>
      <c r="L665" s="110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</row>
    <row r="666" spans="1:39" ht="11.25" customHeight="1" x14ac:dyDescent="0.25">
      <c r="A666" s="3"/>
      <c r="B666" s="108"/>
      <c r="C666" s="3"/>
      <c r="D666" s="3"/>
      <c r="E666" s="3"/>
      <c r="F666" s="3"/>
      <c r="G666" s="3"/>
      <c r="H666" s="3"/>
      <c r="I666" s="3"/>
      <c r="J666" s="3"/>
      <c r="K666" s="118"/>
      <c r="L666" s="110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</row>
    <row r="667" spans="1:39" ht="11.25" customHeight="1" x14ac:dyDescent="0.25">
      <c r="A667" s="3"/>
      <c r="B667" s="108"/>
      <c r="C667" s="3"/>
      <c r="D667" s="3"/>
      <c r="E667" s="3"/>
      <c r="F667" s="3"/>
      <c r="G667" s="3"/>
      <c r="H667" s="3"/>
      <c r="I667" s="3"/>
      <c r="J667" s="3"/>
      <c r="K667" s="118"/>
      <c r="L667" s="110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</row>
    <row r="668" spans="1:39" ht="11.25" customHeight="1" x14ac:dyDescent="0.25">
      <c r="A668" s="3"/>
      <c r="B668" s="108"/>
      <c r="C668" s="3"/>
      <c r="D668" s="3"/>
      <c r="E668" s="3"/>
      <c r="F668" s="3"/>
      <c r="G668" s="3"/>
      <c r="H668" s="3"/>
      <c r="I668" s="3"/>
      <c r="J668" s="3"/>
      <c r="K668" s="118"/>
      <c r="L668" s="110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</row>
    <row r="669" spans="1:39" ht="11.25" customHeight="1" x14ac:dyDescent="0.25">
      <c r="A669" s="3"/>
      <c r="B669" s="108"/>
      <c r="C669" s="3"/>
      <c r="D669" s="3"/>
      <c r="E669" s="3"/>
      <c r="F669" s="3"/>
      <c r="G669" s="3"/>
      <c r="H669" s="3"/>
      <c r="I669" s="3"/>
      <c r="J669" s="3"/>
      <c r="K669" s="118"/>
      <c r="L669" s="110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</row>
    <row r="670" spans="1:39" ht="11.25" customHeight="1" x14ac:dyDescent="0.25">
      <c r="A670" s="3"/>
      <c r="B670" s="108"/>
      <c r="C670" s="3"/>
      <c r="D670" s="3"/>
      <c r="E670" s="3"/>
      <c r="F670" s="3"/>
      <c r="G670" s="3"/>
      <c r="H670" s="3"/>
      <c r="I670" s="3"/>
      <c r="J670" s="3"/>
      <c r="K670" s="118"/>
      <c r="L670" s="110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</row>
    <row r="671" spans="1:39" ht="11.25" customHeight="1" x14ac:dyDescent="0.25">
      <c r="A671" s="3"/>
      <c r="B671" s="108"/>
      <c r="C671" s="3"/>
      <c r="D671" s="3"/>
      <c r="E671" s="3"/>
      <c r="F671" s="3"/>
      <c r="G671" s="3"/>
      <c r="H671" s="3"/>
      <c r="I671" s="3"/>
      <c r="J671" s="3"/>
      <c r="K671" s="118"/>
      <c r="L671" s="110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</row>
    <row r="672" spans="1:39" ht="11.25" customHeight="1" x14ac:dyDescent="0.25">
      <c r="A672" s="3"/>
      <c r="B672" s="108"/>
      <c r="C672" s="3"/>
      <c r="D672" s="3"/>
      <c r="E672" s="3"/>
      <c r="F672" s="3"/>
      <c r="G672" s="3"/>
      <c r="H672" s="3"/>
      <c r="I672" s="3"/>
      <c r="J672" s="3"/>
      <c r="K672" s="118"/>
      <c r="L672" s="110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</row>
    <row r="673" spans="1:39" ht="11.25" customHeight="1" x14ac:dyDescent="0.25">
      <c r="A673" s="3"/>
      <c r="B673" s="108"/>
      <c r="C673" s="3"/>
      <c r="D673" s="3"/>
      <c r="E673" s="3"/>
      <c r="F673" s="3"/>
      <c r="G673" s="3"/>
      <c r="H673" s="3"/>
      <c r="I673" s="3"/>
      <c r="J673" s="3"/>
      <c r="K673" s="118"/>
      <c r="L673" s="110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</row>
    <row r="674" spans="1:39" ht="11.25" customHeight="1" x14ac:dyDescent="0.25">
      <c r="A674" s="3"/>
      <c r="B674" s="108"/>
      <c r="C674" s="3"/>
      <c r="D674" s="3"/>
      <c r="E674" s="3"/>
      <c r="F674" s="3"/>
      <c r="G674" s="3"/>
      <c r="H674" s="3"/>
      <c r="I674" s="3"/>
      <c r="J674" s="3"/>
      <c r="K674" s="118"/>
      <c r="L674" s="110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</row>
    <row r="675" spans="1:39" ht="11.25" customHeight="1" x14ac:dyDescent="0.25">
      <c r="A675" s="3"/>
      <c r="B675" s="108"/>
      <c r="C675" s="3"/>
      <c r="D675" s="3"/>
      <c r="E675" s="3"/>
      <c r="F675" s="3"/>
      <c r="G675" s="3"/>
      <c r="H675" s="3"/>
      <c r="I675" s="3"/>
      <c r="J675" s="3"/>
      <c r="K675" s="118"/>
      <c r="L675" s="110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</row>
    <row r="676" spans="1:39" ht="11.25" customHeight="1" x14ac:dyDescent="0.25">
      <c r="A676" s="3"/>
      <c r="B676" s="108"/>
      <c r="C676" s="3"/>
      <c r="D676" s="3"/>
      <c r="E676" s="3"/>
      <c r="F676" s="3"/>
      <c r="G676" s="3"/>
      <c r="H676" s="3"/>
      <c r="I676" s="3"/>
      <c r="J676" s="3"/>
      <c r="K676" s="118"/>
      <c r="L676" s="110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</row>
    <row r="677" spans="1:39" ht="11.25" customHeight="1" x14ac:dyDescent="0.25">
      <c r="A677" s="3"/>
      <c r="B677" s="108"/>
      <c r="C677" s="3"/>
      <c r="D677" s="3"/>
      <c r="E677" s="3"/>
      <c r="F677" s="3"/>
      <c r="G677" s="3"/>
      <c r="H677" s="3"/>
      <c r="I677" s="3"/>
      <c r="J677" s="3"/>
      <c r="K677" s="118"/>
      <c r="L677" s="110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</row>
    <row r="678" spans="1:39" ht="11.25" customHeight="1" x14ac:dyDescent="0.25">
      <c r="A678" s="3"/>
      <c r="B678" s="108"/>
      <c r="C678" s="3"/>
      <c r="D678" s="3"/>
      <c r="E678" s="3"/>
      <c r="F678" s="3"/>
      <c r="G678" s="3"/>
      <c r="H678" s="3"/>
      <c r="I678" s="3"/>
      <c r="J678" s="3"/>
      <c r="K678" s="118"/>
      <c r="L678" s="110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</row>
    <row r="679" spans="1:39" ht="11.25" customHeight="1" x14ac:dyDescent="0.25">
      <c r="A679" s="3"/>
      <c r="B679" s="108"/>
      <c r="C679" s="3"/>
      <c r="D679" s="3"/>
      <c r="E679" s="3"/>
      <c r="F679" s="3"/>
      <c r="G679" s="3"/>
      <c r="H679" s="3"/>
      <c r="I679" s="3"/>
      <c r="J679" s="3"/>
      <c r="K679" s="118"/>
      <c r="L679" s="110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</row>
    <row r="680" spans="1:39" ht="11.25" customHeight="1" x14ac:dyDescent="0.25">
      <c r="A680" s="3"/>
      <c r="B680" s="108"/>
      <c r="C680" s="3"/>
      <c r="D680" s="3"/>
      <c r="E680" s="3"/>
      <c r="F680" s="3"/>
      <c r="G680" s="3"/>
      <c r="H680" s="3"/>
      <c r="I680" s="3"/>
      <c r="J680" s="3"/>
      <c r="K680" s="118"/>
      <c r="L680" s="110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</row>
    <row r="681" spans="1:39" ht="11.25" customHeight="1" x14ac:dyDescent="0.25">
      <c r="A681" s="3"/>
      <c r="B681" s="108"/>
      <c r="C681" s="3"/>
      <c r="D681" s="3"/>
      <c r="E681" s="3"/>
      <c r="F681" s="3"/>
      <c r="G681" s="3"/>
      <c r="H681" s="3"/>
      <c r="I681" s="3"/>
      <c r="J681" s="3"/>
      <c r="K681" s="118"/>
      <c r="L681" s="110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</row>
    <row r="682" spans="1:39" ht="11.25" customHeight="1" x14ac:dyDescent="0.25">
      <c r="A682" s="3"/>
      <c r="B682" s="108"/>
      <c r="C682" s="3"/>
      <c r="D682" s="3"/>
      <c r="E682" s="3"/>
      <c r="F682" s="3"/>
      <c r="G682" s="3"/>
      <c r="H682" s="3"/>
      <c r="I682" s="3"/>
      <c r="J682" s="3"/>
      <c r="K682" s="118"/>
      <c r="L682" s="110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</row>
    <row r="683" spans="1:39" ht="11.25" customHeight="1" x14ac:dyDescent="0.25">
      <c r="A683" s="3"/>
      <c r="B683" s="108"/>
      <c r="C683" s="3"/>
      <c r="D683" s="3"/>
      <c r="E683" s="3"/>
      <c r="F683" s="3"/>
      <c r="G683" s="3"/>
      <c r="H683" s="3"/>
      <c r="I683" s="3"/>
      <c r="J683" s="3"/>
      <c r="K683" s="118"/>
      <c r="L683" s="110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</row>
    <row r="684" spans="1:39" ht="11.25" customHeight="1" x14ac:dyDescent="0.25">
      <c r="A684" s="3"/>
      <c r="B684" s="108"/>
      <c r="C684" s="3"/>
      <c r="D684" s="3"/>
      <c r="E684" s="3"/>
      <c r="F684" s="3"/>
      <c r="G684" s="3"/>
      <c r="H684" s="3"/>
      <c r="I684" s="3"/>
      <c r="J684" s="3"/>
      <c r="K684" s="118"/>
      <c r="L684" s="110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</row>
    <row r="685" spans="1:39" ht="11.25" customHeight="1" x14ac:dyDescent="0.25">
      <c r="A685" s="3"/>
      <c r="B685" s="108"/>
      <c r="C685" s="3"/>
      <c r="D685" s="3"/>
      <c r="E685" s="3"/>
      <c r="F685" s="3"/>
      <c r="G685" s="3"/>
      <c r="H685" s="3"/>
      <c r="I685" s="3"/>
      <c r="J685" s="3"/>
      <c r="K685" s="118"/>
      <c r="L685" s="110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</row>
    <row r="686" spans="1:39" ht="11.25" customHeight="1" x14ac:dyDescent="0.25">
      <c r="A686" s="3"/>
      <c r="B686" s="108"/>
      <c r="C686" s="3"/>
      <c r="D686" s="3"/>
      <c r="E686" s="3"/>
      <c r="F686" s="3"/>
      <c r="G686" s="3"/>
      <c r="H686" s="3"/>
      <c r="I686" s="3"/>
      <c r="J686" s="3"/>
      <c r="K686" s="118"/>
      <c r="L686" s="110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</row>
    <row r="687" spans="1:39" ht="11.25" customHeight="1" x14ac:dyDescent="0.25">
      <c r="A687" s="3"/>
      <c r="B687" s="108"/>
      <c r="C687" s="3"/>
      <c r="D687" s="3"/>
      <c r="E687" s="3"/>
      <c r="F687" s="3"/>
      <c r="G687" s="3"/>
      <c r="H687" s="3"/>
      <c r="I687" s="3"/>
      <c r="J687" s="3"/>
      <c r="K687" s="118"/>
      <c r="L687" s="110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</row>
    <row r="688" spans="1:39" ht="11.25" customHeight="1" x14ac:dyDescent="0.25">
      <c r="A688" s="3"/>
      <c r="B688" s="108"/>
      <c r="C688" s="3"/>
      <c r="D688" s="3"/>
      <c r="E688" s="3"/>
      <c r="F688" s="3"/>
      <c r="G688" s="3"/>
      <c r="H688" s="3"/>
      <c r="I688" s="3"/>
      <c r="J688" s="3"/>
      <c r="K688" s="118"/>
      <c r="L688" s="110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</row>
    <row r="689" spans="1:39" ht="11.25" customHeight="1" x14ac:dyDescent="0.25">
      <c r="A689" s="3"/>
      <c r="B689" s="108"/>
      <c r="C689" s="3"/>
      <c r="D689" s="3"/>
      <c r="E689" s="3"/>
      <c r="F689" s="3"/>
      <c r="G689" s="3"/>
      <c r="H689" s="3"/>
      <c r="I689" s="3"/>
      <c r="J689" s="3"/>
      <c r="K689" s="118"/>
      <c r="L689" s="110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</row>
    <row r="690" spans="1:39" ht="11.25" customHeight="1" x14ac:dyDescent="0.25">
      <c r="A690" s="3"/>
      <c r="B690" s="108"/>
      <c r="C690" s="3"/>
      <c r="D690" s="3"/>
      <c r="E690" s="3"/>
      <c r="F690" s="3"/>
      <c r="G690" s="3"/>
      <c r="H690" s="3"/>
      <c r="I690" s="3"/>
      <c r="J690" s="3"/>
      <c r="K690" s="118"/>
      <c r="L690" s="110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</row>
    <row r="691" spans="1:39" ht="11.25" customHeight="1" x14ac:dyDescent="0.25">
      <c r="A691" s="3"/>
      <c r="B691" s="108"/>
      <c r="C691" s="3"/>
      <c r="D691" s="3"/>
      <c r="E691" s="3"/>
      <c r="F691" s="3"/>
      <c r="G691" s="3"/>
      <c r="H691" s="3"/>
      <c r="I691" s="3"/>
      <c r="J691" s="3"/>
      <c r="K691" s="118"/>
      <c r="L691" s="110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</row>
    <row r="692" spans="1:39" ht="11.25" customHeight="1" x14ac:dyDescent="0.25">
      <c r="A692" s="3"/>
      <c r="B692" s="108"/>
      <c r="C692" s="3"/>
      <c r="D692" s="3"/>
      <c r="E692" s="3"/>
      <c r="F692" s="3"/>
      <c r="G692" s="3"/>
      <c r="H692" s="3"/>
      <c r="I692" s="3"/>
      <c r="J692" s="3"/>
      <c r="K692" s="118"/>
      <c r="L692" s="110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</row>
    <row r="693" spans="1:39" ht="11.25" customHeight="1" x14ac:dyDescent="0.25">
      <c r="A693" s="3"/>
      <c r="B693" s="108"/>
      <c r="C693" s="3"/>
      <c r="D693" s="3"/>
      <c r="E693" s="3"/>
      <c r="F693" s="3"/>
      <c r="G693" s="3"/>
      <c r="H693" s="3"/>
      <c r="I693" s="3"/>
      <c r="J693" s="3"/>
      <c r="K693" s="118"/>
      <c r="L693" s="110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</row>
    <row r="694" spans="1:39" ht="11.25" customHeight="1" x14ac:dyDescent="0.25">
      <c r="A694" s="3"/>
      <c r="B694" s="108"/>
      <c r="C694" s="3"/>
      <c r="D694" s="3"/>
      <c r="E694" s="3"/>
      <c r="F694" s="3"/>
      <c r="G694" s="3"/>
      <c r="H694" s="3"/>
      <c r="I694" s="3"/>
      <c r="J694" s="3"/>
      <c r="K694" s="118"/>
      <c r="L694" s="110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</row>
    <row r="695" spans="1:39" ht="11.25" customHeight="1" x14ac:dyDescent="0.25">
      <c r="A695" s="3"/>
      <c r="B695" s="108"/>
      <c r="C695" s="3"/>
      <c r="D695" s="3"/>
      <c r="E695" s="3"/>
      <c r="F695" s="3"/>
      <c r="G695" s="3"/>
      <c r="H695" s="3"/>
      <c r="I695" s="3"/>
      <c r="J695" s="3"/>
      <c r="K695" s="118"/>
      <c r="L695" s="110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</row>
    <row r="696" spans="1:39" ht="11.25" customHeight="1" x14ac:dyDescent="0.25">
      <c r="A696" s="3"/>
      <c r="B696" s="108"/>
      <c r="C696" s="3"/>
      <c r="D696" s="3"/>
      <c r="E696" s="3"/>
      <c r="F696" s="3"/>
      <c r="G696" s="3"/>
      <c r="H696" s="3"/>
      <c r="I696" s="3"/>
      <c r="J696" s="3"/>
      <c r="K696" s="118"/>
      <c r="L696" s="110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</row>
    <row r="697" spans="1:39" ht="11.25" customHeight="1" x14ac:dyDescent="0.25">
      <c r="A697" s="3"/>
      <c r="B697" s="108"/>
      <c r="C697" s="3"/>
      <c r="D697" s="3"/>
      <c r="E697" s="3"/>
      <c r="F697" s="3"/>
      <c r="G697" s="3"/>
      <c r="H697" s="3"/>
      <c r="I697" s="3"/>
      <c r="J697" s="3"/>
      <c r="K697" s="118"/>
      <c r="L697" s="110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</row>
    <row r="698" spans="1:39" ht="11.25" customHeight="1" x14ac:dyDescent="0.25">
      <c r="A698" s="3"/>
      <c r="B698" s="108"/>
      <c r="C698" s="3"/>
      <c r="D698" s="3"/>
      <c r="E698" s="3"/>
      <c r="F698" s="3"/>
      <c r="G698" s="3"/>
      <c r="H698" s="3"/>
      <c r="I698" s="3"/>
      <c r="J698" s="3"/>
      <c r="K698" s="118"/>
      <c r="L698" s="110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</row>
    <row r="699" spans="1:39" ht="11.25" customHeight="1" x14ac:dyDescent="0.25">
      <c r="A699" s="3"/>
      <c r="B699" s="108"/>
      <c r="C699" s="3"/>
      <c r="D699" s="3"/>
      <c r="E699" s="3"/>
      <c r="F699" s="3"/>
      <c r="G699" s="3"/>
      <c r="H699" s="3"/>
      <c r="I699" s="3"/>
      <c r="J699" s="3"/>
      <c r="K699" s="118"/>
      <c r="L699" s="110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</row>
    <row r="700" spans="1:39" ht="11.25" customHeight="1" x14ac:dyDescent="0.25">
      <c r="A700" s="3"/>
      <c r="B700" s="108"/>
      <c r="C700" s="3"/>
      <c r="D700" s="3"/>
      <c r="E700" s="3"/>
      <c r="F700" s="3"/>
      <c r="G700" s="3"/>
      <c r="H700" s="3"/>
      <c r="I700" s="3"/>
      <c r="J700" s="3"/>
      <c r="K700" s="118"/>
      <c r="L700" s="110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</row>
    <row r="701" spans="1:39" ht="11.25" customHeight="1" x14ac:dyDescent="0.25">
      <c r="A701" s="3"/>
      <c r="B701" s="108"/>
      <c r="C701" s="3"/>
      <c r="D701" s="3"/>
      <c r="E701" s="3"/>
      <c r="F701" s="3"/>
      <c r="G701" s="3"/>
      <c r="H701" s="3"/>
      <c r="I701" s="3"/>
      <c r="J701" s="3"/>
      <c r="K701" s="118"/>
      <c r="L701" s="110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</row>
    <row r="702" spans="1:39" ht="11.25" customHeight="1" x14ac:dyDescent="0.25">
      <c r="A702" s="3"/>
      <c r="B702" s="108"/>
      <c r="C702" s="3"/>
      <c r="D702" s="3"/>
      <c r="E702" s="3"/>
      <c r="F702" s="3"/>
      <c r="G702" s="3"/>
      <c r="H702" s="3"/>
      <c r="I702" s="3"/>
      <c r="J702" s="3"/>
      <c r="K702" s="118"/>
      <c r="L702" s="110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</row>
    <row r="703" spans="1:39" ht="11.25" customHeight="1" x14ac:dyDescent="0.25">
      <c r="A703" s="3"/>
      <c r="B703" s="108"/>
      <c r="C703" s="3"/>
      <c r="D703" s="3"/>
      <c r="E703" s="3"/>
      <c r="F703" s="3"/>
      <c r="G703" s="3"/>
      <c r="H703" s="3"/>
      <c r="I703" s="3"/>
      <c r="J703" s="3"/>
      <c r="K703" s="118"/>
      <c r="L703" s="110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</row>
    <row r="704" spans="1:39" ht="11.25" customHeight="1" x14ac:dyDescent="0.25">
      <c r="A704" s="3"/>
      <c r="B704" s="108"/>
      <c r="C704" s="3"/>
      <c r="D704" s="3"/>
      <c r="E704" s="3"/>
      <c r="F704" s="3"/>
      <c r="G704" s="3"/>
      <c r="H704" s="3"/>
      <c r="I704" s="3"/>
      <c r="J704" s="3"/>
      <c r="K704" s="118"/>
      <c r="L704" s="110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</row>
    <row r="705" spans="1:39" ht="11.25" customHeight="1" x14ac:dyDescent="0.25">
      <c r="A705" s="3"/>
      <c r="B705" s="108"/>
      <c r="C705" s="3"/>
      <c r="D705" s="3"/>
      <c r="E705" s="3"/>
      <c r="F705" s="3"/>
      <c r="G705" s="3"/>
      <c r="H705" s="3"/>
      <c r="I705" s="3"/>
      <c r="J705" s="3"/>
      <c r="K705" s="118"/>
      <c r="L705" s="110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</row>
    <row r="706" spans="1:39" ht="11.25" customHeight="1" x14ac:dyDescent="0.25">
      <c r="A706" s="3"/>
      <c r="B706" s="108"/>
      <c r="C706" s="3"/>
      <c r="D706" s="3"/>
      <c r="E706" s="3"/>
      <c r="F706" s="3"/>
      <c r="G706" s="3"/>
      <c r="H706" s="3"/>
      <c r="I706" s="3"/>
      <c r="J706" s="3"/>
      <c r="K706" s="118"/>
      <c r="L706" s="110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</row>
    <row r="707" spans="1:39" ht="11.25" customHeight="1" x14ac:dyDescent="0.25">
      <c r="A707" s="3"/>
      <c r="B707" s="108"/>
      <c r="C707" s="3"/>
      <c r="D707" s="3"/>
      <c r="E707" s="3"/>
      <c r="F707" s="3"/>
      <c r="G707" s="3"/>
      <c r="H707" s="3"/>
      <c r="I707" s="3"/>
      <c r="J707" s="3"/>
      <c r="K707" s="118"/>
      <c r="L707" s="110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</row>
    <row r="708" spans="1:39" ht="11.25" customHeight="1" x14ac:dyDescent="0.25">
      <c r="A708" s="3"/>
      <c r="B708" s="108"/>
      <c r="C708" s="3"/>
      <c r="D708" s="3"/>
      <c r="E708" s="3"/>
      <c r="F708" s="3"/>
      <c r="G708" s="3"/>
      <c r="H708" s="3"/>
      <c r="I708" s="3"/>
      <c r="J708" s="3"/>
      <c r="K708" s="118"/>
      <c r="L708" s="110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</row>
    <row r="709" spans="1:39" ht="11.25" customHeight="1" x14ac:dyDescent="0.25">
      <c r="A709" s="3"/>
      <c r="B709" s="108"/>
      <c r="C709" s="3"/>
      <c r="D709" s="3"/>
      <c r="E709" s="3"/>
      <c r="F709" s="3"/>
      <c r="G709" s="3"/>
      <c r="H709" s="3"/>
      <c r="I709" s="3"/>
      <c r="J709" s="3"/>
      <c r="K709" s="118"/>
      <c r="L709" s="110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</row>
    <row r="710" spans="1:39" ht="11.25" customHeight="1" x14ac:dyDescent="0.25">
      <c r="A710" s="3"/>
      <c r="B710" s="108"/>
      <c r="C710" s="3"/>
      <c r="D710" s="3"/>
      <c r="E710" s="3"/>
      <c r="F710" s="3"/>
      <c r="G710" s="3"/>
      <c r="H710" s="3"/>
      <c r="I710" s="3"/>
      <c r="J710" s="3"/>
      <c r="K710" s="118"/>
      <c r="L710" s="110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</row>
    <row r="711" spans="1:39" ht="11.25" customHeight="1" x14ac:dyDescent="0.25">
      <c r="A711" s="3"/>
      <c r="B711" s="108"/>
      <c r="C711" s="3"/>
      <c r="D711" s="3"/>
      <c r="E711" s="3"/>
      <c r="F711" s="3"/>
      <c r="G711" s="3"/>
      <c r="H711" s="3"/>
      <c r="I711" s="3"/>
      <c r="J711" s="3"/>
      <c r="K711" s="118"/>
      <c r="L711" s="110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</row>
    <row r="712" spans="1:39" ht="11.25" customHeight="1" x14ac:dyDescent="0.25">
      <c r="A712" s="3"/>
      <c r="B712" s="108"/>
      <c r="C712" s="3"/>
      <c r="D712" s="3"/>
      <c r="E712" s="3"/>
      <c r="F712" s="3"/>
      <c r="G712" s="3"/>
      <c r="H712" s="3"/>
      <c r="I712" s="3"/>
      <c r="J712" s="3"/>
      <c r="K712" s="118"/>
      <c r="L712" s="110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</row>
    <row r="713" spans="1:39" ht="11.25" customHeight="1" x14ac:dyDescent="0.25">
      <c r="A713" s="3"/>
      <c r="B713" s="108"/>
      <c r="C713" s="3"/>
      <c r="D713" s="3"/>
      <c r="E713" s="3"/>
      <c r="F713" s="3"/>
      <c r="G713" s="3"/>
      <c r="H713" s="3"/>
      <c r="I713" s="3"/>
      <c r="J713" s="3"/>
      <c r="K713" s="118"/>
      <c r="L713" s="110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</row>
    <row r="714" spans="1:39" ht="11.25" customHeight="1" x14ac:dyDescent="0.25">
      <c r="A714" s="3"/>
      <c r="B714" s="108"/>
      <c r="C714" s="3"/>
      <c r="D714" s="3"/>
      <c r="E714" s="3"/>
      <c r="F714" s="3"/>
      <c r="G714" s="3"/>
      <c r="H714" s="3"/>
      <c r="I714" s="3"/>
      <c r="J714" s="3"/>
      <c r="K714" s="118"/>
      <c r="L714" s="110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</row>
    <row r="715" spans="1:39" ht="11.25" customHeight="1" x14ac:dyDescent="0.25">
      <c r="A715" s="3"/>
      <c r="B715" s="108"/>
      <c r="C715" s="3"/>
      <c r="D715" s="3"/>
      <c r="E715" s="3"/>
      <c r="F715" s="3"/>
      <c r="G715" s="3"/>
      <c r="H715" s="3"/>
      <c r="I715" s="3"/>
      <c r="J715" s="3"/>
      <c r="K715" s="118"/>
      <c r="L715" s="110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</row>
    <row r="716" spans="1:39" ht="11.25" customHeight="1" x14ac:dyDescent="0.25">
      <c r="A716" s="3"/>
      <c r="B716" s="108"/>
      <c r="C716" s="3"/>
      <c r="D716" s="3"/>
      <c r="E716" s="3"/>
      <c r="F716" s="3"/>
      <c r="G716" s="3"/>
      <c r="H716" s="3"/>
      <c r="I716" s="3"/>
      <c r="J716" s="3"/>
      <c r="K716" s="118"/>
      <c r="L716" s="110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</row>
    <row r="717" spans="1:39" ht="11.25" customHeight="1" x14ac:dyDescent="0.25">
      <c r="A717" s="3"/>
      <c r="B717" s="108"/>
      <c r="C717" s="3"/>
      <c r="D717" s="3"/>
      <c r="E717" s="3"/>
      <c r="F717" s="3"/>
      <c r="G717" s="3"/>
      <c r="H717" s="3"/>
      <c r="I717" s="3"/>
      <c r="J717" s="3"/>
      <c r="K717" s="118"/>
      <c r="L717" s="110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</row>
    <row r="718" spans="1:39" ht="11.25" customHeight="1" x14ac:dyDescent="0.25">
      <c r="A718" s="3"/>
      <c r="B718" s="108"/>
      <c r="C718" s="3"/>
      <c r="D718" s="3"/>
      <c r="E718" s="3"/>
      <c r="F718" s="3"/>
      <c r="G718" s="3"/>
      <c r="H718" s="3"/>
      <c r="I718" s="3"/>
      <c r="J718" s="3"/>
      <c r="K718" s="118"/>
      <c r="L718" s="110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</row>
    <row r="719" spans="1:39" ht="11.25" customHeight="1" x14ac:dyDescent="0.25">
      <c r="A719" s="3"/>
      <c r="B719" s="108"/>
      <c r="C719" s="3"/>
      <c r="D719" s="3"/>
      <c r="E719" s="3"/>
      <c r="F719" s="3"/>
      <c r="G719" s="3"/>
      <c r="H719" s="3"/>
      <c r="I719" s="3"/>
      <c r="J719" s="3"/>
      <c r="K719" s="118"/>
      <c r="L719" s="110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</row>
    <row r="720" spans="1:39" ht="11.25" customHeight="1" x14ac:dyDescent="0.25">
      <c r="A720" s="3"/>
      <c r="B720" s="108"/>
      <c r="C720" s="3"/>
      <c r="D720" s="3"/>
      <c r="E720" s="3"/>
      <c r="F720" s="3"/>
      <c r="G720" s="3"/>
      <c r="H720" s="3"/>
      <c r="I720" s="3"/>
      <c r="J720" s="3"/>
      <c r="K720" s="118"/>
      <c r="L720" s="110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</row>
    <row r="721" spans="1:39" ht="11.25" customHeight="1" x14ac:dyDescent="0.25">
      <c r="A721" s="3"/>
      <c r="B721" s="108"/>
      <c r="C721" s="3"/>
      <c r="D721" s="3"/>
      <c r="E721" s="3"/>
      <c r="F721" s="3"/>
      <c r="G721" s="3"/>
      <c r="H721" s="3"/>
      <c r="I721" s="3"/>
      <c r="J721" s="3"/>
      <c r="K721" s="118"/>
      <c r="L721" s="110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</row>
    <row r="722" spans="1:39" ht="11.25" customHeight="1" x14ac:dyDescent="0.25">
      <c r="A722" s="3"/>
      <c r="B722" s="108"/>
      <c r="C722" s="3"/>
      <c r="D722" s="3"/>
      <c r="E722" s="3"/>
      <c r="F722" s="3"/>
      <c r="G722" s="3"/>
      <c r="H722" s="3"/>
      <c r="I722" s="3"/>
      <c r="J722" s="3"/>
      <c r="K722" s="118"/>
      <c r="L722" s="110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</row>
    <row r="723" spans="1:39" ht="11.25" customHeight="1" x14ac:dyDescent="0.25">
      <c r="A723" s="3"/>
      <c r="B723" s="108"/>
      <c r="C723" s="3"/>
      <c r="D723" s="3"/>
      <c r="E723" s="3"/>
      <c r="F723" s="3"/>
      <c r="G723" s="3"/>
      <c r="H723" s="3"/>
      <c r="I723" s="3"/>
      <c r="J723" s="3"/>
      <c r="K723" s="118"/>
      <c r="L723" s="110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</row>
    <row r="724" spans="1:39" ht="11.25" customHeight="1" x14ac:dyDescent="0.25">
      <c r="A724" s="3"/>
      <c r="B724" s="108"/>
      <c r="C724" s="3"/>
      <c r="D724" s="3"/>
      <c r="E724" s="3"/>
      <c r="F724" s="3"/>
      <c r="G724" s="3"/>
      <c r="H724" s="3"/>
      <c r="I724" s="3"/>
      <c r="J724" s="3"/>
      <c r="K724" s="118"/>
      <c r="L724" s="110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</row>
    <row r="725" spans="1:39" ht="11.25" customHeight="1" x14ac:dyDescent="0.25">
      <c r="A725" s="3"/>
      <c r="B725" s="108"/>
      <c r="C725" s="3"/>
      <c r="D725" s="3"/>
      <c r="E725" s="3"/>
      <c r="F725" s="3"/>
      <c r="G725" s="3"/>
      <c r="H725" s="3"/>
      <c r="I725" s="3"/>
      <c r="J725" s="3"/>
      <c r="K725" s="118"/>
      <c r="L725" s="110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</row>
    <row r="726" spans="1:39" ht="11.25" customHeight="1" x14ac:dyDescent="0.25">
      <c r="A726" s="3"/>
      <c r="B726" s="108"/>
      <c r="C726" s="3"/>
      <c r="D726" s="3"/>
      <c r="E726" s="3"/>
      <c r="F726" s="3"/>
      <c r="G726" s="3"/>
      <c r="H726" s="3"/>
      <c r="I726" s="3"/>
      <c r="J726" s="3"/>
      <c r="K726" s="118"/>
      <c r="L726" s="110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</row>
    <row r="727" spans="1:39" ht="11.25" customHeight="1" x14ac:dyDescent="0.25">
      <c r="A727" s="3"/>
      <c r="B727" s="108"/>
      <c r="C727" s="3"/>
      <c r="D727" s="3"/>
      <c r="E727" s="3"/>
      <c r="F727" s="3"/>
      <c r="G727" s="3"/>
      <c r="H727" s="3"/>
      <c r="I727" s="3"/>
      <c r="J727" s="3"/>
      <c r="K727" s="118"/>
      <c r="L727" s="110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</row>
    <row r="728" spans="1:39" ht="11.25" customHeight="1" x14ac:dyDescent="0.25">
      <c r="A728" s="3"/>
      <c r="B728" s="108"/>
      <c r="C728" s="3"/>
      <c r="D728" s="3"/>
      <c r="E728" s="3"/>
      <c r="F728" s="3"/>
      <c r="G728" s="3"/>
      <c r="H728" s="3"/>
      <c r="I728" s="3"/>
      <c r="J728" s="3"/>
      <c r="K728" s="118"/>
      <c r="L728" s="110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</row>
    <row r="729" spans="1:39" ht="11.25" customHeight="1" x14ac:dyDescent="0.25">
      <c r="A729" s="3"/>
      <c r="B729" s="108"/>
      <c r="C729" s="3"/>
      <c r="D729" s="3"/>
      <c r="E729" s="3"/>
      <c r="F729" s="3"/>
      <c r="G729" s="3"/>
      <c r="H729" s="3"/>
      <c r="I729" s="3"/>
      <c r="J729" s="3"/>
      <c r="K729" s="118"/>
      <c r="L729" s="110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</row>
    <row r="730" spans="1:39" ht="11.25" customHeight="1" x14ac:dyDescent="0.25">
      <c r="A730" s="3"/>
      <c r="B730" s="108"/>
      <c r="C730" s="3"/>
      <c r="D730" s="3"/>
      <c r="E730" s="3"/>
      <c r="F730" s="3"/>
      <c r="G730" s="3"/>
      <c r="H730" s="3"/>
      <c r="I730" s="3"/>
      <c r="J730" s="3"/>
      <c r="K730" s="118"/>
      <c r="L730" s="110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</row>
    <row r="731" spans="1:39" ht="11.25" customHeight="1" x14ac:dyDescent="0.25">
      <c r="A731" s="3"/>
      <c r="B731" s="108"/>
      <c r="C731" s="3"/>
      <c r="D731" s="3"/>
      <c r="E731" s="3"/>
      <c r="F731" s="3"/>
      <c r="G731" s="3"/>
      <c r="H731" s="3"/>
      <c r="I731" s="3"/>
      <c r="J731" s="3"/>
      <c r="K731" s="118"/>
      <c r="L731" s="110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</row>
    <row r="732" spans="1:39" ht="11.25" customHeight="1" x14ac:dyDescent="0.25">
      <c r="A732" s="3"/>
      <c r="B732" s="108"/>
      <c r="C732" s="3"/>
      <c r="D732" s="3"/>
      <c r="E732" s="3"/>
      <c r="F732" s="3"/>
      <c r="G732" s="3"/>
      <c r="H732" s="3"/>
      <c r="I732" s="3"/>
      <c r="J732" s="3"/>
      <c r="K732" s="118"/>
      <c r="L732" s="110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</row>
    <row r="733" spans="1:39" ht="11.25" customHeight="1" x14ac:dyDescent="0.25">
      <c r="A733" s="3"/>
      <c r="B733" s="108"/>
      <c r="C733" s="3"/>
      <c r="D733" s="3"/>
      <c r="E733" s="3"/>
      <c r="F733" s="3"/>
      <c r="G733" s="3"/>
      <c r="H733" s="3"/>
      <c r="I733" s="3"/>
      <c r="J733" s="3"/>
      <c r="K733" s="118"/>
      <c r="L733" s="110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</row>
    <row r="734" spans="1:39" ht="11.25" customHeight="1" x14ac:dyDescent="0.25">
      <c r="A734" s="3"/>
      <c r="B734" s="108"/>
      <c r="C734" s="3"/>
      <c r="D734" s="3"/>
      <c r="E734" s="3"/>
      <c r="F734" s="3"/>
      <c r="G734" s="3"/>
      <c r="H734" s="3"/>
      <c r="I734" s="3"/>
      <c r="J734" s="3"/>
      <c r="K734" s="118"/>
      <c r="L734" s="110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</row>
    <row r="735" spans="1:39" ht="11.25" customHeight="1" x14ac:dyDescent="0.25">
      <c r="A735" s="3"/>
      <c r="B735" s="108"/>
      <c r="C735" s="3"/>
      <c r="D735" s="3"/>
      <c r="E735" s="3"/>
      <c r="F735" s="3"/>
      <c r="G735" s="3"/>
      <c r="H735" s="3"/>
      <c r="I735" s="3"/>
      <c r="J735" s="3"/>
      <c r="K735" s="118"/>
      <c r="L735" s="110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</row>
    <row r="736" spans="1:39" ht="11.25" customHeight="1" x14ac:dyDescent="0.25">
      <c r="A736" s="3"/>
      <c r="B736" s="108"/>
      <c r="C736" s="3"/>
      <c r="D736" s="3"/>
      <c r="E736" s="3"/>
      <c r="F736" s="3"/>
      <c r="G736" s="3"/>
      <c r="H736" s="3"/>
      <c r="I736" s="3"/>
      <c r="J736" s="3"/>
      <c r="K736" s="118"/>
      <c r="L736" s="110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</row>
    <row r="737" spans="1:39" ht="11.25" customHeight="1" x14ac:dyDescent="0.25">
      <c r="A737" s="3"/>
      <c r="B737" s="108"/>
      <c r="C737" s="3"/>
      <c r="D737" s="3"/>
      <c r="E737" s="3"/>
      <c r="F737" s="3"/>
      <c r="G737" s="3"/>
      <c r="H737" s="3"/>
      <c r="I737" s="3"/>
      <c r="J737" s="3"/>
      <c r="K737" s="118"/>
      <c r="L737" s="110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</row>
    <row r="738" spans="1:39" ht="11.25" customHeight="1" x14ac:dyDescent="0.25">
      <c r="A738" s="3"/>
      <c r="B738" s="108"/>
      <c r="C738" s="3"/>
      <c r="D738" s="3"/>
      <c r="E738" s="3"/>
      <c r="F738" s="3"/>
      <c r="G738" s="3"/>
      <c r="H738" s="3"/>
      <c r="I738" s="3"/>
      <c r="J738" s="3"/>
      <c r="K738" s="118"/>
      <c r="L738" s="110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</row>
    <row r="739" spans="1:39" ht="11.25" customHeight="1" x14ac:dyDescent="0.25">
      <c r="A739" s="3"/>
      <c r="B739" s="108"/>
      <c r="C739" s="3"/>
      <c r="D739" s="3"/>
      <c r="E739" s="3"/>
      <c r="F739" s="3"/>
      <c r="G739" s="3"/>
      <c r="H739" s="3"/>
      <c r="I739" s="3"/>
      <c r="J739" s="3"/>
      <c r="K739" s="118"/>
      <c r="L739" s="110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</row>
    <row r="740" spans="1:39" ht="11.25" customHeight="1" x14ac:dyDescent="0.25">
      <c r="A740" s="3"/>
      <c r="B740" s="108"/>
      <c r="C740" s="3"/>
      <c r="D740" s="3"/>
      <c r="E740" s="3"/>
      <c r="F740" s="3"/>
      <c r="G740" s="3"/>
      <c r="H740" s="3"/>
      <c r="I740" s="3"/>
      <c r="J740" s="3"/>
      <c r="K740" s="118"/>
      <c r="L740" s="110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</row>
    <row r="741" spans="1:39" ht="11.25" customHeight="1" x14ac:dyDescent="0.25">
      <c r="A741" s="3"/>
      <c r="B741" s="108"/>
      <c r="C741" s="3"/>
      <c r="D741" s="3"/>
      <c r="E741" s="3"/>
      <c r="F741" s="3"/>
      <c r="G741" s="3"/>
      <c r="H741" s="3"/>
      <c r="I741" s="3"/>
      <c r="J741" s="3"/>
      <c r="K741" s="118"/>
      <c r="L741" s="110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</row>
    <row r="742" spans="1:39" ht="11.25" customHeight="1" x14ac:dyDescent="0.25">
      <c r="A742" s="3"/>
      <c r="B742" s="108"/>
      <c r="C742" s="3"/>
      <c r="D742" s="3"/>
      <c r="E742" s="3"/>
      <c r="F742" s="3"/>
      <c r="G742" s="3"/>
      <c r="H742" s="3"/>
      <c r="I742" s="3"/>
      <c r="J742" s="3"/>
      <c r="K742" s="118"/>
      <c r="L742" s="110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</row>
    <row r="743" spans="1:39" ht="11.25" customHeight="1" x14ac:dyDescent="0.25">
      <c r="A743" s="3"/>
      <c r="B743" s="108"/>
      <c r="C743" s="3"/>
      <c r="D743" s="3"/>
      <c r="E743" s="3"/>
      <c r="F743" s="3"/>
      <c r="G743" s="3"/>
      <c r="H743" s="3"/>
      <c r="I743" s="3"/>
      <c r="J743" s="3"/>
      <c r="K743" s="118"/>
      <c r="L743" s="110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</row>
    <row r="744" spans="1:39" ht="11.25" customHeight="1" x14ac:dyDescent="0.25">
      <c r="A744" s="3"/>
      <c r="B744" s="108"/>
      <c r="C744" s="3"/>
      <c r="D744" s="3"/>
      <c r="E744" s="3"/>
      <c r="F744" s="3"/>
      <c r="G744" s="3"/>
      <c r="H744" s="3"/>
      <c r="I744" s="3"/>
      <c r="J744" s="3"/>
      <c r="K744" s="118"/>
      <c r="L744" s="110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</row>
    <row r="745" spans="1:39" ht="11.25" customHeight="1" x14ac:dyDescent="0.25">
      <c r="A745" s="3"/>
      <c r="B745" s="108"/>
      <c r="C745" s="3"/>
      <c r="D745" s="3"/>
      <c r="E745" s="3"/>
      <c r="F745" s="3"/>
      <c r="G745" s="3"/>
      <c r="H745" s="3"/>
      <c r="I745" s="3"/>
      <c r="J745" s="3"/>
      <c r="K745" s="118"/>
      <c r="L745" s="110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</row>
    <row r="746" spans="1:39" ht="11.25" customHeight="1" x14ac:dyDescent="0.25">
      <c r="A746" s="3"/>
      <c r="B746" s="108"/>
      <c r="C746" s="3"/>
      <c r="D746" s="3"/>
      <c r="E746" s="3"/>
      <c r="F746" s="3"/>
      <c r="G746" s="3"/>
      <c r="H746" s="3"/>
      <c r="I746" s="3"/>
      <c r="J746" s="3"/>
      <c r="K746" s="118"/>
      <c r="L746" s="110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</row>
    <row r="747" spans="1:39" ht="11.25" customHeight="1" x14ac:dyDescent="0.25">
      <c r="A747" s="3"/>
      <c r="B747" s="108"/>
      <c r="C747" s="3"/>
      <c r="D747" s="3"/>
      <c r="E747" s="3"/>
      <c r="F747" s="3"/>
      <c r="G747" s="3"/>
      <c r="H747" s="3"/>
      <c r="I747" s="3"/>
      <c r="J747" s="3"/>
      <c r="K747" s="118"/>
      <c r="L747" s="110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</row>
    <row r="748" spans="1:39" ht="11.25" customHeight="1" x14ac:dyDescent="0.25">
      <c r="A748" s="3"/>
      <c r="B748" s="108"/>
      <c r="C748" s="3"/>
      <c r="D748" s="3"/>
      <c r="E748" s="3"/>
      <c r="F748" s="3"/>
      <c r="G748" s="3"/>
      <c r="H748" s="3"/>
      <c r="I748" s="3"/>
      <c r="J748" s="3"/>
      <c r="K748" s="118"/>
      <c r="L748" s="110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</row>
    <row r="749" spans="1:39" ht="11.25" customHeight="1" x14ac:dyDescent="0.25">
      <c r="A749" s="3"/>
      <c r="B749" s="108"/>
      <c r="C749" s="3"/>
      <c r="D749" s="3"/>
      <c r="E749" s="3"/>
      <c r="F749" s="3"/>
      <c r="G749" s="3"/>
      <c r="H749" s="3"/>
      <c r="I749" s="3"/>
      <c r="J749" s="3"/>
      <c r="K749" s="118"/>
      <c r="L749" s="110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</row>
    <row r="750" spans="1:39" ht="11.25" customHeight="1" x14ac:dyDescent="0.25">
      <c r="A750" s="3"/>
      <c r="B750" s="108"/>
      <c r="C750" s="3"/>
      <c r="D750" s="3"/>
      <c r="E750" s="3"/>
      <c r="F750" s="3"/>
      <c r="G750" s="3"/>
      <c r="H750" s="3"/>
      <c r="I750" s="3"/>
      <c r="J750" s="3"/>
      <c r="K750" s="118"/>
      <c r="L750" s="110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</row>
    <row r="751" spans="1:39" ht="11.25" customHeight="1" x14ac:dyDescent="0.25">
      <c r="A751" s="3"/>
      <c r="B751" s="108"/>
      <c r="C751" s="3"/>
      <c r="D751" s="3"/>
      <c r="E751" s="3"/>
      <c r="F751" s="3"/>
      <c r="G751" s="3"/>
      <c r="H751" s="3"/>
      <c r="I751" s="3"/>
      <c r="J751" s="3"/>
      <c r="K751" s="118"/>
      <c r="L751" s="110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</row>
    <row r="752" spans="1:39" ht="11.25" customHeight="1" x14ac:dyDescent="0.25">
      <c r="A752" s="3"/>
      <c r="B752" s="108"/>
      <c r="C752" s="3"/>
      <c r="D752" s="3"/>
      <c r="E752" s="3"/>
      <c r="F752" s="3"/>
      <c r="G752" s="3"/>
      <c r="H752" s="3"/>
      <c r="I752" s="3"/>
      <c r="J752" s="3"/>
      <c r="K752" s="118"/>
      <c r="L752" s="110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</row>
    <row r="753" spans="1:39" ht="11.25" customHeight="1" x14ac:dyDescent="0.25">
      <c r="A753" s="3"/>
      <c r="B753" s="108"/>
      <c r="C753" s="3"/>
      <c r="D753" s="3"/>
      <c r="E753" s="3"/>
      <c r="F753" s="3"/>
      <c r="G753" s="3"/>
      <c r="H753" s="3"/>
      <c r="I753" s="3"/>
      <c r="J753" s="3"/>
      <c r="K753" s="118"/>
      <c r="L753" s="110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</row>
    <row r="754" spans="1:39" ht="11.25" customHeight="1" x14ac:dyDescent="0.25">
      <c r="A754" s="3"/>
      <c r="B754" s="108"/>
      <c r="C754" s="3"/>
      <c r="D754" s="3"/>
      <c r="E754" s="3"/>
      <c r="F754" s="3"/>
      <c r="G754" s="3"/>
      <c r="H754" s="3"/>
      <c r="I754" s="3"/>
      <c r="J754" s="3"/>
      <c r="K754" s="118"/>
      <c r="L754" s="110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</row>
    <row r="755" spans="1:39" ht="11.25" customHeight="1" x14ac:dyDescent="0.25">
      <c r="A755" s="3"/>
      <c r="B755" s="108"/>
      <c r="C755" s="3"/>
      <c r="D755" s="3"/>
      <c r="E755" s="3"/>
      <c r="F755" s="3"/>
      <c r="G755" s="3"/>
      <c r="H755" s="3"/>
      <c r="I755" s="3"/>
      <c r="J755" s="3"/>
      <c r="K755" s="118"/>
      <c r="L755" s="110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</row>
    <row r="756" spans="1:39" ht="11.25" customHeight="1" x14ac:dyDescent="0.25">
      <c r="A756" s="3"/>
      <c r="B756" s="108"/>
      <c r="C756" s="3"/>
      <c r="D756" s="3"/>
      <c r="E756" s="3"/>
      <c r="F756" s="3"/>
      <c r="G756" s="3"/>
      <c r="H756" s="3"/>
      <c r="I756" s="3"/>
      <c r="J756" s="3"/>
      <c r="K756" s="118"/>
      <c r="L756" s="110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</row>
    <row r="757" spans="1:39" ht="11.25" customHeight="1" x14ac:dyDescent="0.25">
      <c r="A757" s="3"/>
      <c r="B757" s="108"/>
      <c r="C757" s="3"/>
      <c r="D757" s="3"/>
      <c r="E757" s="3"/>
      <c r="F757" s="3"/>
      <c r="G757" s="3"/>
      <c r="H757" s="3"/>
      <c r="I757" s="3"/>
      <c r="J757" s="3"/>
      <c r="K757" s="118"/>
      <c r="L757" s="110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</row>
    <row r="758" spans="1:39" ht="11.25" customHeight="1" x14ac:dyDescent="0.25">
      <c r="A758" s="3"/>
      <c r="B758" s="108"/>
      <c r="C758" s="3"/>
      <c r="D758" s="3"/>
      <c r="E758" s="3"/>
      <c r="F758" s="3"/>
      <c r="G758" s="3"/>
      <c r="H758" s="3"/>
      <c r="I758" s="3"/>
      <c r="J758" s="3"/>
      <c r="K758" s="118"/>
      <c r="L758" s="110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</row>
    <row r="759" spans="1:39" ht="11.25" customHeight="1" x14ac:dyDescent="0.25">
      <c r="A759" s="3"/>
      <c r="B759" s="108"/>
      <c r="C759" s="3"/>
      <c r="D759" s="3"/>
      <c r="E759" s="3"/>
      <c r="F759" s="3"/>
      <c r="G759" s="3"/>
      <c r="H759" s="3"/>
      <c r="I759" s="3"/>
      <c r="J759" s="3"/>
      <c r="K759" s="118"/>
      <c r="L759" s="110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</row>
    <row r="760" spans="1:39" ht="11.25" customHeight="1" x14ac:dyDescent="0.25">
      <c r="A760" s="3"/>
      <c r="B760" s="108"/>
      <c r="C760" s="3"/>
      <c r="D760" s="3"/>
      <c r="E760" s="3"/>
      <c r="F760" s="3"/>
      <c r="G760" s="3"/>
      <c r="H760" s="3"/>
      <c r="I760" s="3"/>
      <c r="J760" s="3"/>
      <c r="K760" s="118"/>
      <c r="L760" s="110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</row>
    <row r="761" spans="1:39" ht="11.25" customHeight="1" x14ac:dyDescent="0.25">
      <c r="A761" s="3"/>
      <c r="B761" s="108"/>
      <c r="C761" s="3"/>
      <c r="D761" s="3"/>
      <c r="E761" s="3"/>
      <c r="F761" s="3"/>
      <c r="G761" s="3"/>
      <c r="H761" s="3"/>
      <c r="I761" s="3"/>
      <c r="J761" s="3"/>
      <c r="K761" s="118"/>
      <c r="L761" s="110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</row>
    <row r="762" spans="1:39" ht="11.25" customHeight="1" x14ac:dyDescent="0.25">
      <c r="A762" s="3"/>
      <c r="B762" s="108"/>
      <c r="C762" s="3"/>
      <c r="D762" s="3"/>
      <c r="E762" s="3"/>
      <c r="F762" s="3"/>
      <c r="G762" s="3"/>
      <c r="H762" s="3"/>
      <c r="I762" s="3"/>
      <c r="J762" s="3"/>
      <c r="K762" s="118"/>
      <c r="L762" s="110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</row>
    <row r="763" spans="1:39" ht="11.25" customHeight="1" x14ac:dyDescent="0.25">
      <c r="A763" s="3"/>
      <c r="B763" s="108"/>
      <c r="C763" s="3"/>
      <c r="D763" s="3"/>
      <c r="E763" s="3"/>
      <c r="F763" s="3"/>
      <c r="G763" s="3"/>
      <c r="H763" s="3"/>
      <c r="I763" s="3"/>
      <c r="J763" s="3"/>
      <c r="K763" s="118"/>
      <c r="L763" s="110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</row>
    <row r="764" spans="1:39" ht="11.25" customHeight="1" x14ac:dyDescent="0.25">
      <c r="A764" s="3"/>
      <c r="B764" s="108"/>
      <c r="C764" s="3"/>
      <c r="D764" s="3"/>
      <c r="E764" s="3"/>
      <c r="F764" s="3"/>
      <c r="G764" s="3"/>
      <c r="H764" s="3"/>
      <c r="I764" s="3"/>
      <c r="J764" s="3"/>
      <c r="K764" s="118"/>
      <c r="L764" s="110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</row>
    <row r="765" spans="1:39" ht="11.25" customHeight="1" x14ac:dyDescent="0.25">
      <c r="A765" s="3"/>
      <c r="B765" s="108"/>
      <c r="C765" s="3"/>
      <c r="D765" s="3"/>
      <c r="E765" s="3"/>
      <c r="F765" s="3"/>
      <c r="G765" s="3"/>
      <c r="H765" s="3"/>
      <c r="I765" s="3"/>
      <c r="J765" s="3"/>
      <c r="K765" s="118"/>
      <c r="L765" s="110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</row>
    <row r="766" spans="1:39" ht="11.25" customHeight="1" x14ac:dyDescent="0.25">
      <c r="A766" s="3"/>
      <c r="B766" s="108"/>
      <c r="C766" s="3"/>
      <c r="D766" s="3"/>
      <c r="E766" s="3"/>
      <c r="F766" s="3"/>
      <c r="G766" s="3"/>
      <c r="H766" s="3"/>
      <c r="I766" s="3"/>
      <c r="J766" s="3"/>
      <c r="K766" s="118"/>
      <c r="L766" s="110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</row>
    <row r="767" spans="1:39" ht="11.25" customHeight="1" x14ac:dyDescent="0.25">
      <c r="A767" s="3"/>
      <c r="B767" s="108"/>
      <c r="C767" s="3"/>
      <c r="D767" s="3"/>
      <c r="E767" s="3"/>
      <c r="F767" s="3"/>
      <c r="G767" s="3"/>
      <c r="H767" s="3"/>
      <c r="I767" s="3"/>
      <c r="J767" s="3"/>
      <c r="K767" s="118"/>
      <c r="L767" s="110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</row>
    <row r="768" spans="1:39" ht="11.25" customHeight="1" x14ac:dyDescent="0.25">
      <c r="A768" s="3"/>
      <c r="B768" s="108"/>
      <c r="C768" s="3"/>
      <c r="D768" s="3"/>
      <c r="E768" s="3"/>
      <c r="F768" s="3"/>
      <c r="G768" s="3"/>
      <c r="H768" s="3"/>
      <c r="I768" s="3"/>
      <c r="J768" s="3"/>
      <c r="K768" s="118"/>
      <c r="L768" s="110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</row>
    <row r="769" spans="1:39" ht="11.25" customHeight="1" x14ac:dyDescent="0.25">
      <c r="A769" s="3"/>
      <c r="B769" s="108"/>
      <c r="C769" s="3"/>
      <c r="D769" s="3"/>
      <c r="E769" s="3"/>
      <c r="F769" s="3"/>
      <c r="G769" s="3"/>
      <c r="H769" s="3"/>
      <c r="I769" s="3"/>
      <c r="J769" s="3"/>
      <c r="K769" s="118"/>
      <c r="L769" s="110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</row>
    <row r="770" spans="1:39" ht="11.25" customHeight="1" x14ac:dyDescent="0.25">
      <c r="A770" s="3"/>
      <c r="B770" s="108"/>
      <c r="C770" s="3"/>
      <c r="D770" s="3"/>
      <c r="E770" s="3"/>
      <c r="F770" s="3"/>
      <c r="G770" s="3"/>
      <c r="H770" s="3"/>
      <c r="I770" s="3"/>
      <c r="J770" s="3"/>
      <c r="K770" s="118"/>
      <c r="L770" s="110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</row>
    <row r="771" spans="1:39" ht="11.25" customHeight="1" x14ac:dyDescent="0.25">
      <c r="A771" s="3"/>
      <c r="B771" s="108"/>
      <c r="C771" s="3"/>
      <c r="D771" s="3"/>
      <c r="E771" s="3"/>
      <c r="F771" s="3"/>
      <c r="G771" s="3"/>
      <c r="H771" s="3"/>
      <c r="I771" s="3"/>
      <c r="J771" s="3"/>
      <c r="K771" s="118"/>
      <c r="L771" s="110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</row>
    <row r="772" spans="1:39" ht="11.25" customHeight="1" x14ac:dyDescent="0.25">
      <c r="A772" s="3"/>
      <c r="B772" s="108"/>
      <c r="C772" s="3"/>
      <c r="D772" s="3"/>
      <c r="E772" s="3"/>
      <c r="F772" s="3"/>
      <c r="G772" s="3"/>
      <c r="H772" s="3"/>
      <c r="I772" s="3"/>
      <c r="J772" s="3"/>
      <c r="K772" s="118"/>
      <c r="L772" s="110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</row>
    <row r="773" spans="1:39" ht="11.25" customHeight="1" x14ac:dyDescent="0.25">
      <c r="A773" s="3"/>
      <c r="B773" s="108"/>
      <c r="C773" s="3"/>
      <c r="D773" s="3"/>
      <c r="E773" s="3"/>
      <c r="F773" s="3"/>
      <c r="G773" s="3"/>
      <c r="H773" s="3"/>
      <c r="I773" s="3"/>
      <c r="J773" s="3"/>
      <c r="K773" s="118"/>
      <c r="L773" s="110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</row>
    <row r="774" spans="1:39" ht="11.25" customHeight="1" x14ac:dyDescent="0.25">
      <c r="A774" s="3"/>
      <c r="B774" s="108"/>
      <c r="C774" s="3"/>
      <c r="D774" s="3"/>
      <c r="E774" s="3"/>
      <c r="F774" s="3"/>
      <c r="G774" s="3"/>
      <c r="H774" s="3"/>
      <c r="I774" s="3"/>
      <c r="J774" s="3"/>
      <c r="K774" s="118"/>
      <c r="L774" s="110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</row>
    <row r="775" spans="1:39" ht="11.25" customHeight="1" x14ac:dyDescent="0.25">
      <c r="A775" s="3"/>
      <c r="B775" s="108"/>
      <c r="C775" s="3"/>
      <c r="D775" s="3"/>
      <c r="E775" s="3"/>
      <c r="F775" s="3"/>
      <c r="G775" s="3"/>
      <c r="H775" s="3"/>
      <c r="I775" s="3"/>
      <c r="J775" s="3"/>
      <c r="K775" s="118"/>
      <c r="L775" s="110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</row>
    <row r="776" spans="1:39" ht="11.25" customHeight="1" x14ac:dyDescent="0.25">
      <c r="A776" s="3"/>
      <c r="B776" s="108"/>
      <c r="C776" s="3"/>
      <c r="D776" s="3"/>
      <c r="E776" s="3"/>
      <c r="F776" s="3"/>
      <c r="G776" s="3"/>
      <c r="H776" s="3"/>
      <c r="I776" s="3"/>
      <c r="J776" s="3"/>
      <c r="K776" s="118"/>
      <c r="L776" s="110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</row>
    <row r="777" spans="1:39" ht="11.25" customHeight="1" x14ac:dyDescent="0.25">
      <c r="A777" s="3"/>
      <c r="B777" s="108"/>
      <c r="C777" s="3"/>
      <c r="D777" s="3"/>
      <c r="E777" s="3"/>
      <c r="F777" s="3"/>
      <c r="G777" s="3"/>
      <c r="H777" s="3"/>
      <c r="I777" s="3"/>
      <c r="J777" s="3"/>
      <c r="K777" s="118"/>
      <c r="L777" s="110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</row>
    <row r="778" spans="1:39" ht="11.25" customHeight="1" x14ac:dyDescent="0.25">
      <c r="A778" s="3"/>
      <c r="B778" s="108"/>
      <c r="C778" s="3"/>
      <c r="D778" s="3"/>
      <c r="E778" s="3"/>
      <c r="F778" s="3"/>
      <c r="G778" s="3"/>
      <c r="H778" s="3"/>
      <c r="I778" s="3"/>
      <c r="J778" s="3"/>
      <c r="K778" s="118"/>
      <c r="L778" s="110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</row>
    <row r="779" spans="1:39" ht="11.25" customHeight="1" x14ac:dyDescent="0.25">
      <c r="A779" s="3"/>
      <c r="B779" s="108"/>
      <c r="C779" s="3"/>
      <c r="D779" s="3"/>
      <c r="E779" s="3"/>
      <c r="F779" s="3"/>
      <c r="G779" s="3"/>
      <c r="H779" s="3"/>
      <c r="I779" s="3"/>
      <c r="J779" s="3"/>
      <c r="K779" s="118"/>
      <c r="L779" s="110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</row>
    <row r="780" spans="1:39" ht="11.25" customHeight="1" x14ac:dyDescent="0.25">
      <c r="A780" s="3"/>
      <c r="B780" s="108"/>
      <c r="C780" s="3"/>
      <c r="D780" s="3"/>
      <c r="E780" s="3"/>
      <c r="F780" s="3"/>
      <c r="G780" s="3"/>
      <c r="H780" s="3"/>
      <c r="I780" s="3"/>
      <c r="J780" s="3"/>
      <c r="K780" s="118"/>
      <c r="L780" s="110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</row>
    <row r="781" spans="1:39" ht="11.25" customHeight="1" x14ac:dyDescent="0.25">
      <c r="A781" s="3"/>
      <c r="B781" s="108"/>
      <c r="C781" s="3"/>
      <c r="D781" s="3"/>
      <c r="E781" s="3"/>
      <c r="F781" s="3"/>
      <c r="G781" s="3"/>
      <c r="H781" s="3"/>
      <c r="I781" s="3"/>
      <c r="J781" s="3"/>
      <c r="K781" s="118"/>
      <c r="L781" s="110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</row>
    <row r="782" spans="1:39" ht="11.25" customHeight="1" x14ac:dyDescent="0.25">
      <c r="A782" s="3"/>
      <c r="B782" s="108"/>
      <c r="C782" s="3"/>
      <c r="D782" s="3"/>
      <c r="E782" s="3"/>
      <c r="F782" s="3"/>
      <c r="G782" s="3"/>
      <c r="H782" s="3"/>
      <c r="I782" s="3"/>
      <c r="J782" s="3"/>
      <c r="K782" s="118"/>
      <c r="L782" s="110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</row>
    <row r="783" spans="1:39" ht="11.25" customHeight="1" x14ac:dyDescent="0.25">
      <c r="A783" s="3"/>
      <c r="B783" s="108"/>
      <c r="C783" s="3"/>
      <c r="D783" s="3"/>
      <c r="E783" s="3"/>
      <c r="F783" s="3"/>
      <c r="G783" s="3"/>
      <c r="H783" s="3"/>
      <c r="I783" s="3"/>
      <c r="J783" s="3"/>
      <c r="K783" s="118"/>
      <c r="L783" s="110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</row>
    <row r="784" spans="1:39" ht="11.25" customHeight="1" x14ac:dyDescent="0.25">
      <c r="A784" s="3"/>
      <c r="B784" s="108"/>
      <c r="C784" s="3"/>
      <c r="D784" s="3"/>
      <c r="E784" s="3"/>
      <c r="F784" s="3"/>
      <c r="G784" s="3"/>
      <c r="H784" s="3"/>
      <c r="I784" s="3"/>
      <c r="J784" s="3"/>
      <c r="K784" s="118"/>
      <c r="L784" s="110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</row>
    <row r="785" spans="1:39" ht="11.25" customHeight="1" x14ac:dyDescent="0.25">
      <c r="A785" s="3"/>
      <c r="B785" s="108"/>
      <c r="C785" s="3"/>
      <c r="D785" s="3"/>
      <c r="E785" s="3"/>
      <c r="F785" s="3"/>
      <c r="G785" s="3"/>
      <c r="H785" s="3"/>
      <c r="I785" s="3"/>
      <c r="J785" s="3"/>
      <c r="K785" s="118"/>
      <c r="L785" s="110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</row>
    <row r="786" spans="1:39" ht="11.25" customHeight="1" x14ac:dyDescent="0.25">
      <c r="A786" s="3"/>
      <c r="B786" s="108"/>
      <c r="C786" s="3"/>
      <c r="D786" s="3"/>
      <c r="E786" s="3"/>
      <c r="F786" s="3"/>
      <c r="G786" s="3"/>
      <c r="H786" s="3"/>
      <c r="I786" s="3"/>
      <c r="J786" s="3"/>
      <c r="K786" s="118"/>
      <c r="L786" s="110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</row>
    <row r="787" spans="1:39" ht="11.25" customHeight="1" x14ac:dyDescent="0.25">
      <c r="A787" s="3"/>
      <c r="B787" s="108"/>
      <c r="C787" s="3"/>
      <c r="D787" s="3"/>
      <c r="E787" s="3"/>
      <c r="F787" s="3"/>
      <c r="G787" s="3"/>
      <c r="H787" s="3"/>
      <c r="I787" s="3"/>
      <c r="J787" s="3"/>
      <c r="K787" s="118"/>
      <c r="L787" s="110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</row>
    <row r="788" spans="1:39" ht="11.25" customHeight="1" x14ac:dyDescent="0.25">
      <c r="A788" s="3"/>
      <c r="B788" s="108"/>
      <c r="C788" s="3"/>
      <c r="D788" s="3"/>
      <c r="E788" s="3"/>
      <c r="F788" s="3"/>
      <c r="G788" s="3"/>
      <c r="H788" s="3"/>
      <c r="I788" s="3"/>
      <c r="J788" s="3"/>
      <c r="K788" s="118"/>
      <c r="L788" s="110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</row>
    <row r="789" spans="1:39" ht="11.25" customHeight="1" x14ac:dyDescent="0.25">
      <c r="A789" s="3"/>
      <c r="B789" s="108"/>
      <c r="C789" s="3"/>
      <c r="D789" s="3"/>
      <c r="E789" s="3"/>
      <c r="F789" s="3"/>
      <c r="G789" s="3"/>
      <c r="H789" s="3"/>
      <c r="I789" s="3"/>
      <c r="J789" s="3"/>
      <c r="K789" s="118"/>
      <c r="L789" s="110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</row>
    <row r="790" spans="1:39" ht="11.25" customHeight="1" x14ac:dyDescent="0.25">
      <c r="A790" s="3"/>
      <c r="B790" s="108"/>
      <c r="C790" s="3"/>
      <c r="D790" s="3"/>
      <c r="E790" s="3"/>
      <c r="F790" s="3"/>
      <c r="G790" s="3"/>
      <c r="H790" s="3"/>
      <c r="I790" s="3"/>
      <c r="J790" s="3"/>
      <c r="K790" s="118"/>
      <c r="L790" s="110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</row>
    <row r="791" spans="1:39" ht="11.25" customHeight="1" x14ac:dyDescent="0.25">
      <c r="A791" s="3"/>
      <c r="B791" s="108"/>
      <c r="C791" s="3"/>
      <c r="D791" s="3"/>
      <c r="E791" s="3"/>
      <c r="F791" s="3"/>
      <c r="G791" s="3"/>
      <c r="H791" s="3"/>
      <c r="I791" s="3"/>
      <c r="J791" s="3"/>
      <c r="K791" s="118"/>
      <c r="L791" s="110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</row>
    <row r="792" spans="1:39" ht="11.25" customHeight="1" x14ac:dyDescent="0.25">
      <c r="A792" s="3"/>
      <c r="B792" s="108"/>
      <c r="C792" s="3"/>
      <c r="D792" s="3"/>
      <c r="E792" s="3"/>
      <c r="F792" s="3"/>
      <c r="G792" s="3"/>
      <c r="H792" s="3"/>
      <c r="I792" s="3"/>
      <c r="J792" s="3"/>
      <c r="K792" s="118"/>
      <c r="L792" s="110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</row>
    <row r="793" spans="1:39" ht="11.25" customHeight="1" x14ac:dyDescent="0.25">
      <c r="A793" s="3"/>
      <c r="B793" s="108"/>
      <c r="C793" s="3"/>
      <c r="D793" s="3"/>
      <c r="E793" s="3"/>
      <c r="F793" s="3"/>
      <c r="G793" s="3"/>
      <c r="H793" s="3"/>
      <c r="I793" s="3"/>
      <c r="J793" s="3"/>
      <c r="K793" s="118"/>
      <c r="L793" s="110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</row>
    <row r="794" spans="1:39" ht="11.25" customHeight="1" x14ac:dyDescent="0.25">
      <c r="A794" s="3"/>
      <c r="B794" s="108"/>
      <c r="C794" s="3"/>
      <c r="D794" s="3"/>
      <c r="E794" s="3"/>
      <c r="F794" s="3"/>
      <c r="G794" s="3"/>
      <c r="H794" s="3"/>
      <c r="I794" s="3"/>
      <c r="J794" s="3"/>
      <c r="K794" s="118"/>
      <c r="L794" s="110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</row>
    <row r="795" spans="1:39" ht="11.25" customHeight="1" x14ac:dyDescent="0.25">
      <c r="A795" s="3"/>
      <c r="B795" s="108"/>
      <c r="C795" s="3"/>
      <c r="D795" s="3"/>
      <c r="E795" s="3"/>
      <c r="F795" s="3"/>
      <c r="G795" s="3"/>
      <c r="H795" s="3"/>
      <c r="I795" s="3"/>
      <c r="J795" s="3"/>
      <c r="K795" s="118"/>
      <c r="L795" s="110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</row>
    <row r="796" spans="1:39" ht="11.25" customHeight="1" x14ac:dyDescent="0.25">
      <c r="A796" s="3"/>
      <c r="B796" s="108"/>
      <c r="C796" s="3"/>
      <c r="D796" s="3"/>
      <c r="E796" s="3"/>
      <c r="F796" s="3"/>
      <c r="G796" s="3"/>
      <c r="H796" s="3"/>
      <c r="I796" s="3"/>
      <c r="J796" s="3"/>
      <c r="K796" s="118"/>
      <c r="L796" s="110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</row>
    <row r="797" spans="1:39" ht="11.25" customHeight="1" x14ac:dyDescent="0.25">
      <c r="A797" s="3"/>
      <c r="B797" s="108"/>
      <c r="C797" s="3"/>
      <c r="D797" s="3"/>
      <c r="E797" s="3"/>
      <c r="F797" s="3"/>
      <c r="G797" s="3"/>
      <c r="H797" s="3"/>
      <c r="I797" s="3"/>
      <c r="J797" s="3"/>
      <c r="K797" s="118"/>
      <c r="L797" s="110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</row>
    <row r="798" spans="1:39" ht="11.25" customHeight="1" x14ac:dyDescent="0.25">
      <c r="A798" s="3"/>
      <c r="B798" s="108"/>
      <c r="C798" s="3"/>
      <c r="D798" s="3"/>
      <c r="E798" s="3"/>
      <c r="F798" s="3"/>
      <c r="G798" s="3"/>
      <c r="H798" s="3"/>
      <c r="I798" s="3"/>
      <c r="J798" s="3"/>
      <c r="K798" s="118"/>
      <c r="L798" s="110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</row>
    <row r="799" spans="1:39" ht="11.25" customHeight="1" x14ac:dyDescent="0.25">
      <c r="A799" s="3"/>
      <c r="B799" s="108"/>
      <c r="C799" s="3"/>
      <c r="D799" s="3"/>
      <c r="E799" s="3"/>
      <c r="F799" s="3"/>
      <c r="G799" s="3"/>
      <c r="H799" s="3"/>
      <c r="I799" s="3"/>
      <c r="J799" s="3"/>
      <c r="K799" s="118"/>
      <c r="L799" s="110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</row>
    <row r="800" spans="1:39" ht="11.25" customHeight="1" x14ac:dyDescent="0.25">
      <c r="A800" s="3"/>
      <c r="B800" s="108"/>
      <c r="C800" s="3"/>
      <c r="D800" s="3"/>
      <c r="E800" s="3"/>
      <c r="F800" s="3"/>
      <c r="G800" s="3"/>
      <c r="H800" s="3"/>
      <c r="I800" s="3"/>
      <c r="J800" s="3"/>
      <c r="K800" s="118"/>
      <c r="L800" s="110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</row>
    <row r="801" spans="1:39" ht="11.25" customHeight="1" x14ac:dyDescent="0.25">
      <c r="A801" s="3"/>
      <c r="B801" s="108"/>
      <c r="C801" s="3"/>
      <c r="D801" s="3"/>
      <c r="E801" s="3"/>
      <c r="F801" s="3"/>
      <c r="G801" s="3"/>
      <c r="H801" s="3"/>
      <c r="I801" s="3"/>
      <c r="J801" s="3"/>
      <c r="K801" s="118"/>
      <c r="L801" s="110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</row>
    <row r="802" spans="1:39" ht="11.25" customHeight="1" x14ac:dyDescent="0.25">
      <c r="A802" s="3"/>
      <c r="B802" s="108"/>
      <c r="C802" s="3"/>
      <c r="D802" s="3"/>
      <c r="E802" s="3"/>
      <c r="F802" s="3"/>
      <c r="G802" s="3"/>
      <c r="H802" s="3"/>
      <c r="I802" s="3"/>
      <c r="J802" s="3"/>
      <c r="K802" s="118"/>
      <c r="L802" s="110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</row>
    <row r="803" spans="1:39" ht="11.25" customHeight="1" x14ac:dyDescent="0.25">
      <c r="A803" s="3"/>
      <c r="B803" s="108"/>
      <c r="C803" s="3"/>
      <c r="D803" s="3"/>
      <c r="E803" s="3"/>
      <c r="F803" s="3"/>
      <c r="G803" s="3"/>
      <c r="H803" s="3"/>
      <c r="I803" s="3"/>
      <c r="J803" s="3"/>
      <c r="K803" s="118"/>
      <c r="L803" s="110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</row>
    <row r="804" spans="1:39" ht="11.25" customHeight="1" x14ac:dyDescent="0.25">
      <c r="A804" s="3"/>
      <c r="B804" s="108"/>
      <c r="C804" s="3"/>
      <c r="D804" s="3"/>
      <c r="E804" s="3"/>
      <c r="F804" s="3"/>
      <c r="G804" s="3"/>
      <c r="H804" s="3"/>
      <c r="I804" s="3"/>
      <c r="J804" s="3"/>
      <c r="K804" s="118"/>
      <c r="L804" s="110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</row>
    <row r="805" spans="1:39" ht="11.25" customHeight="1" x14ac:dyDescent="0.25">
      <c r="A805" s="3"/>
      <c r="B805" s="108"/>
      <c r="C805" s="3"/>
      <c r="D805" s="3"/>
      <c r="E805" s="3"/>
      <c r="F805" s="3"/>
      <c r="G805" s="3"/>
      <c r="H805" s="3"/>
      <c r="I805" s="3"/>
      <c r="J805" s="3"/>
      <c r="K805" s="118"/>
      <c r="L805" s="110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</row>
    <row r="806" spans="1:39" ht="11.25" customHeight="1" x14ac:dyDescent="0.25">
      <c r="A806" s="3"/>
      <c r="B806" s="108"/>
      <c r="C806" s="3"/>
      <c r="D806" s="3"/>
      <c r="E806" s="3"/>
      <c r="F806" s="3"/>
      <c r="G806" s="3"/>
      <c r="H806" s="3"/>
      <c r="I806" s="3"/>
      <c r="J806" s="3"/>
      <c r="K806" s="118"/>
      <c r="L806" s="110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</row>
    <row r="807" spans="1:39" ht="11.25" customHeight="1" x14ac:dyDescent="0.25">
      <c r="A807" s="3"/>
      <c r="B807" s="108"/>
      <c r="C807" s="3"/>
      <c r="D807" s="3"/>
      <c r="E807" s="3"/>
      <c r="F807" s="3"/>
      <c r="G807" s="3"/>
      <c r="H807" s="3"/>
      <c r="I807" s="3"/>
      <c r="J807" s="3"/>
      <c r="K807" s="118"/>
      <c r="L807" s="110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</row>
    <row r="808" spans="1:39" ht="11.25" customHeight="1" x14ac:dyDescent="0.25">
      <c r="A808" s="3"/>
      <c r="B808" s="108"/>
      <c r="C808" s="3"/>
      <c r="D808" s="3"/>
      <c r="E808" s="3"/>
      <c r="F808" s="3"/>
      <c r="G808" s="3"/>
      <c r="H808" s="3"/>
      <c r="I808" s="3"/>
      <c r="J808" s="3"/>
      <c r="K808" s="118"/>
      <c r="L808" s="110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</row>
    <row r="809" spans="1:39" ht="11.25" customHeight="1" x14ac:dyDescent="0.25">
      <c r="A809" s="3"/>
      <c r="B809" s="108"/>
      <c r="C809" s="3"/>
      <c r="D809" s="3"/>
      <c r="E809" s="3"/>
      <c r="F809" s="3"/>
      <c r="G809" s="3"/>
      <c r="H809" s="3"/>
      <c r="I809" s="3"/>
      <c r="J809" s="3"/>
      <c r="K809" s="118"/>
      <c r="L809" s="110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</row>
    <row r="810" spans="1:39" ht="11.25" customHeight="1" x14ac:dyDescent="0.25">
      <c r="A810" s="3"/>
      <c r="B810" s="108"/>
      <c r="C810" s="3"/>
      <c r="D810" s="3"/>
      <c r="E810" s="3"/>
      <c r="F810" s="3"/>
      <c r="G810" s="3"/>
      <c r="H810" s="3"/>
      <c r="I810" s="3"/>
      <c r="J810" s="3"/>
      <c r="K810" s="118"/>
      <c r="L810" s="110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</row>
    <row r="811" spans="1:39" ht="11.25" customHeight="1" x14ac:dyDescent="0.25">
      <c r="A811" s="3"/>
      <c r="B811" s="108"/>
      <c r="C811" s="3"/>
      <c r="D811" s="3"/>
      <c r="E811" s="3"/>
      <c r="F811" s="3"/>
      <c r="G811" s="3"/>
      <c r="H811" s="3"/>
      <c r="I811" s="3"/>
      <c r="J811" s="3"/>
      <c r="K811" s="118"/>
      <c r="L811" s="110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</row>
    <row r="812" spans="1:39" ht="11.25" customHeight="1" x14ac:dyDescent="0.25">
      <c r="A812" s="3"/>
      <c r="B812" s="108"/>
      <c r="C812" s="3"/>
      <c r="D812" s="3"/>
      <c r="E812" s="3"/>
      <c r="F812" s="3"/>
      <c r="G812" s="3"/>
      <c r="H812" s="3"/>
      <c r="I812" s="3"/>
      <c r="J812" s="3"/>
      <c r="K812" s="118"/>
      <c r="L812" s="110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</row>
    <row r="813" spans="1:39" ht="11.25" customHeight="1" x14ac:dyDescent="0.25">
      <c r="A813" s="3"/>
      <c r="B813" s="108"/>
      <c r="C813" s="3"/>
      <c r="D813" s="3"/>
      <c r="E813" s="3"/>
      <c r="F813" s="3"/>
      <c r="G813" s="3"/>
      <c r="H813" s="3"/>
      <c r="I813" s="3"/>
      <c r="J813" s="3"/>
      <c r="K813" s="118"/>
      <c r="L813" s="110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</row>
    <row r="814" spans="1:39" ht="11.25" customHeight="1" x14ac:dyDescent="0.25">
      <c r="A814" s="3"/>
      <c r="B814" s="108"/>
      <c r="C814" s="3"/>
      <c r="D814" s="3"/>
      <c r="E814" s="3"/>
      <c r="F814" s="3"/>
      <c r="G814" s="3"/>
      <c r="H814" s="3"/>
      <c r="I814" s="3"/>
      <c r="J814" s="3"/>
      <c r="K814" s="118"/>
      <c r="L814" s="110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</row>
    <row r="815" spans="1:39" ht="11.25" customHeight="1" x14ac:dyDescent="0.25">
      <c r="A815" s="3"/>
      <c r="B815" s="108"/>
      <c r="C815" s="3"/>
      <c r="D815" s="3"/>
      <c r="E815" s="3"/>
      <c r="F815" s="3"/>
      <c r="G815" s="3"/>
      <c r="H815" s="3"/>
      <c r="I815" s="3"/>
      <c r="J815" s="3"/>
      <c r="K815" s="118"/>
      <c r="L815" s="110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</row>
    <row r="816" spans="1:39" ht="11.25" customHeight="1" x14ac:dyDescent="0.25">
      <c r="A816" s="3"/>
      <c r="B816" s="108"/>
      <c r="C816" s="3"/>
      <c r="D816" s="3"/>
      <c r="E816" s="3"/>
      <c r="F816" s="3"/>
      <c r="G816" s="3"/>
      <c r="H816" s="3"/>
      <c r="I816" s="3"/>
      <c r="J816" s="3"/>
      <c r="K816" s="118"/>
      <c r="L816" s="110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</row>
    <row r="817" spans="1:39" ht="11.25" customHeight="1" x14ac:dyDescent="0.25">
      <c r="A817" s="3"/>
      <c r="B817" s="108"/>
      <c r="C817" s="3"/>
      <c r="D817" s="3"/>
      <c r="E817" s="3"/>
      <c r="F817" s="3"/>
      <c r="G817" s="3"/>
      <c r="H817" s="3"/>
      <c r="I817" s="3"/>
      <c r="J817" s="3"/>
      <c r="K817" s="118"/>
      <c r="L817" s="110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</row>
    <row r="818" spans="1:39" ht="11.25" customHeight="1" x14ac:dyDescent="0.25">
      <c r="A818" s="3"/>
      <c r="B818" s="108"/>
      <c r="C818" s="3"/>
      <c r="D818" s="3"/>
      <c r="E818" s="3"/>
      <c r="F818" s="3"/>
      <c r="G818" s="3"/>
      <c r="H818" s="3"/>
      <c r="I818" s="3"/>
      <c r="J818" s="3"/>
      <c r="K818" s="118"/>
      <c r="L818" s="110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</row>
    <row r="819" spans="1:39" ht="11.25" customHeight="1" x14ac:dyDescent="0.25">
      <c r="A819" s="3"/>
      <c r="B819" s="108"/>
      <c r="C819" s="3"/>
      <c r="D819" s="3"/>
      <c r="E819" s="3"/>
      <c r="F819" s="3"/>
      <c r="G819" s="3"/>
      <c r="H819" s="3"/>
      <c r="I819" s="3"/>
      <c r="J819" s="3"/>
      <c r="K819" s="118"/>
      <c r="L819" s="110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</row>
    <row r="820" spans="1:39" ht="11.25" customHeight="1" x14ac:dyDescent="0.25">
      <c r="A820" s="3"/>
      <c r="B820" s="108"/>
      <c r="C820" s="3"/>
      <c r="D820" s="3"/>
      <c r="E820" s="3"/>
      <c r="F820" s="3"/>
      <c r="G820" s="3"/>
      <c r="H820" s="3"/>
      <c r="I820" s="3"/>
      <c r="J820" s="3"/>
      <c r="K820" s="118"/>
      <c r="L820" s="110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</row>
    <row r="821" spans="1:39" ht="11.25" customHeight="1" x14ac:dyDescent="0.25">
      <c r="A821" s="3"/>
      <c r="B821" s="108"/>
      <c r="C821" s="3"/>
      <c r="D821" s="3"/>
      <c r="E821" s="3"/>
      <c r="F821" s="3"/>
      <c r="G821" s="3"/>
      <c r="H821" s="3"/>
      <c r="I821" s="3"/>
      <c r="J821" s="3"/>
      <c r="K821" s="118"/>
      <c r="L821" s="110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</row>
    <row r="822" spans="1:39" ht="11.25" customHeight="1" x14ac:dyDescent="0.25">
      <c r="A822" s="3"/>
      <c r="B822" s="108"/>
      <c r="C822" s="3"/>
      <c r="D822" s="3"/>
      <c r="E822" s="3"/>
      <c r="F822" s="3"/>
      <c r="G822" s="3"/>
      <c r="H822" s="3"/>
      <c r="I822" s="3"/>
      <c r="J822" s="3"/>
      <c r="K822" s="118"/>
      <c r="L822" s="110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</row>
    <row r="823" spans="1:39" ht="11.25" customHeight="1" x14ac:dyDescent="0.25">
      <c r="A823" s="3"/>
      <c r="B823" s="108"/>
      <c r="C823" s="3"/>
      <c r="D823" s="3"/>
      <c r="E823" s="3"/>
      <c r="F823" s="3"/>
      <c r="G823" s="3"/>
      <c r="H823" s="3"/>
      <c r="I823" s="3"/>
      <c r="J823" s="3"/>
      <c r="K823" s="118"/>
      <c r="L823" s="110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</row>
    <row r="824" spans="1:39" ht="11.25" customHeight="1" x14ac:dyDescent="0.25">
      <c r="A824" s="3"/>
      <c r="B824" s="108"/>
      <c r="C824" s="3"/>
      <c r="D824" s="3"/>
      <c r="E824" s="3"/>
      <c r="F824" s="3"/>
      <c r="G824" s="3"/>
      <c r="H824" s="3"/>
      <c r="I824" s="3"/>
      <c r="J824" s="3"/>
      <c r="K824" s="118"/>
      <c r="L824" s="110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</row>
    <row r="825" spans="1:39" ht="11.25" customHeight="1" x14ac:dyDescent="0.25">
      <c r="A825" s="3"/>
      <c r="B825" s="108"/>
      <c r="C825" s="3"/>
      <c r="D825" s="3"/>
      <c r="E825" s="3"/>
      <c r="F825" s="3"/>
      <c r="G825" s="3"/>
      <c r="H825" s="3"/>
      <c r="I825" s="3"/>
      <c r="J825" s="3"/>
      <c r="K825" s="118"/>
      <c r="L825" s="110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</row>
    <row r="826" spans="1:39" ht="11.25" customHeight="1" x14ac:dyDescent="0.25">
      <c r="A826" s="3"/>
      <c r="B826" s="108"/>
      <c r="C826" s="3"/>
      <c r="D826" s="3"/>
      <c r="E826" s="3"/>
      <c r="F826" s="3"/>
      <c r="G826" s="3"/>
      <c r="H826" s="3"/>
      <c r="I826" s="3"/>
      <c r="J826" s="3"/>
      <c r="K826" s="118"/>
      <c r="L826" s="110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</row>
    <row r="827" spans="1:39" ht="11.25" customHeight="1" x14ac:dyDescent="0.25">
      <c r="A827" s="3"/>
      <c r="B827" s="108"/>
      <c r="C827" s="3"/>
      <c r="D827" s="3"/>
      <c r="E827" s="3"/>
      <c r="F827" s="3"/>
      <c r="G827" s="3"/>
      <c r="H827" s="3"/>
      <c r="I827" s="3"/>
      <c r="J827" s="3"/>
      <c r="K827" s="118"/>
      <c r="L827" s="110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</row>
    <row r="828" spans="1:39" ht="11.25" customHeight="1" x14ac:dyDescent="0.25">
      <c r="A828" s="3"/>
      <c r="B828" s="108"/>
      <c r="C828" s="3"/>
      <c r="D828" s="3"/>
      <c r="E828" s="3"/>
      <c r="F828" s="3"/>
      <c r="G828" s="3"/>
      <c r="H828" s="3"/>
      <c r="I828" s="3"/>
      <c r="J828" s="3"/>
      <c r="K828" s="118"/>
      <c r="L828" s="110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</row>
    <row r="829" spans="1:39" ht="11.25" customHeight="1" x14ac:dyDescent="0.25">
      <c r="A829" s="3"/>
      <c r="B829" s="108"/>
      <c r="C829" s="3"/>
      <c r="D829" s="3"/>
      <c r="E829" s="3"/>
      <c r="F829" s="3"/>
      <c r="G829" s="3"/>
      <c r="H829" s="3"/>
      <c r="I829" s="3"/>
      <c r="J829" s="3"/>
      <c r="K829" s="118"/>
      <c r="L829" s="110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</row>
    <row r="830" spans="1:39" ht="11.25" customHeight="1" x14ac:dyDescent="0.25">
      <c r="A830" s="3"/>
      <c r="B830" s="108"/>
      <c r="C830" s="3"/>
      <c r="D830" s="3"/>
      <c r="E830" s="3"/>
      <c r="F830" s="3"/>
      <c r="G830" s="3"/>
      <c r="H830" s="3"/>
      <c r="I830" s="3"/>
      <c r="J830" s="3"/>
      <c r="K830" s="118"/>
      <c r="L830" s="110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</row>
    <row r="831" spans="1:39" ht="11.25" customHeight="1" x14ac:dyDescent="0.25">
      <c r="A831" s="3"/>
      <c r="B831" s="108"/>
      <c r="C831" s="3"/>
      <c r="D831" s="3"/>
      <c r="E831" s="3"/>
      <c r="F831" s="3"/>
      <c r="G831" s="3"/>
      <c r="H831" s="3"/>
      <c r="I831" s="3"/>
      <c r="J831" s="3"/>
      <c r="K831" s="118"/>
      <c r="L831" s="110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</row>
    <row r="832" spans="1:39" ht="11.25" customHeight="1" x14ac:dyDescent="0.25">
      <c r="A832" s="3"/>
      <c r="B832" s="108"/>
      <c r="C832" s="3"/>
      <c r="D832" s="3"/>
      <c r="E832" s="3"/>
      <c r="F832" s="3"/>
      <c r="G832" s="3"/>
      <c r="H832" s="3"/>
      <c r="I832" s="3"/>
      <c r="J832" s="3"/>
      <c r="K832" s="118"/>
      <c r="L832" s="110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</row>
    <row r="833" spans="1:39" ht="11.25" customHeight="1" x14ac:dyDescent="0.25">
      <c r="A833" s="3"/>
      <c r="B833" s="108"/>
      <c r="C833" s="3"/>
      <c r="D833" s="3"/>
      <c r="E833" s="3"/>
      <c r="F833" s="3"/>
      <c r="G833" s="3"/>
      <c r="H833" s="3"/>
      <c r="I833" s="3"/>
      <c r="J833" s="3"/>
      <c r="K833" s="118"/>
      <c r="L833" s="110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</row>
    <row r="834" spans="1:39" ht="11.25" customHeight="1" x14ac:dyDescent="0.25">
      <c r="A834" s="3"/>
      <c r="B834" s="108"/>
      <c r="C834" s="3"/>
      <c r="D834" s="3"/>
      <c r="E834" s="3"/>
      <c r="F834" s="3"/>
      <c r="G834" s="3"/>
      <c r="H834" s="3"/>
      <c r="I834" s="3"/>
      <c r="J834" s="3"/>
      <c r="K834" s="118"/>
      <c r="L834" s="110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</row>
    <row r="835" spans="1:39" ht="11.25" customHeight="1" x14ac:dyDescent="0.25">
      <c r="A835" s="3"/>
      <c r="B835" s="108"/>
      <c r="C835" s="3"/>
      <c r="D835" s="3"/>
      <c r="E835" s="3"/>
      <c r="F835" s="3"/>
      <c r="G835" s="3"/>
      <c r="H835" s="3"/>
      <c r="I835" s="3"/>
      <c r="J835" s="3"/>
      <c r="K835" s="118"/>
      <c r="L835" s="110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</row>
    <row r="836" spans="1:39" ht="11.25" customHeight="1" x14ac:dyDescent="0.25">
      <c r="A836" s="3"/>
      <c r="B836" s="108"/>
      <c r="C836" s="3"/>
      <c r="D836" s="3"/>
      <c r="E836" s="3"/>
      <c r="F836" s="3"/>
      <c r="G836" s="3"/>
      <c r="H836" s="3"/>
      <c r="I836" s="3"/>
      <c r="J836" s="3"/>
      <c r="K836" s="118"/>
      <c r="L836" s="110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</row>
    <row r="837" spans="1:39" ht="11.25" customHeight="1" x14ac:dyDescent="0.25">
      <c r="A837" s="3"/>
      <c r="B837" s="108"/>
      <c r="C837" s="3"/>
      <c r="D837" s="3"/>
      <c r="E837" s="3"/>
      <c r="F837" s="3"/>
      <c r="G837" s="3"/>
      <c r="H837" s="3"/>
      <c r="I837" s="3"/>
      <c r="J837" s="3"/>
      <c r="K837" s="118"/>
      <c r="L837" s="110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</row>
    <row r="838" spans="1:39" ht="11.25" customHeight="1" x14ac:dyDescent="0.25">
      <c r="A838" s="3"/>
      <c r="B838" s="108"/>
      <c r="C838" s="3"/>
      <c r="D838" s="3"/>
      <c r="E838" s="3"/>
      <c r="F838" s="3"/>
      <c r="G838" s="3"/>
      <c r="H838" s="3"/>
      <c r="I838" s="3"/>
      <c r="J838" s="3"/>
      <c r="K838" s="118"/>
      <c r="L838" s="110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</row>
    <row r="839" spans="1:39" ht="11.25" customHeight="1" x14ac:dyDescent="0.25">
      <c r="A839" s="3"/>
      <c r="B839" s="108"/>
      <c r="C839" s="3"/>
      <c r="D839" s="3"/>
      <c r="E839" s="3"/>
      <c r="F839" s="3"/>
      <c r="G839" s="3"/>
      <c r="H839" s="3"/>
      <c r="I839" s="3"/>
      <c r="J839" s="3"/>
      <c r="K839" s="118"/>
      <c r="L839" s="110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</row>
    <row r="840" spans="1:39" ht="11.25" customHeight="1" x14ac:dyDescent="0.25">
      <c r="A840" s="3"/>
      <c r="B840" s="108"/>
      <c r="C840" s="3"/>
      <c r="D840" s="3"/>
      <c r="E840" s="3"/>
      <c r="F840" s="3"/>
      <c r="G840" s="3"/>
      <c r="H840" s="3"/>
      <c r="I840" s="3"/>
      <c r="J840" s="3"/>
      <c r="K840" s="118"/>
      <c r="L840" s="110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</row>
    <row r="841" spans="1:39" ht="11.25" customHeight="1" x14ac:dyDescent="0.25">
      <c r="A841" s="3"/>
      <c r="B841" s="108"/>
      <c r="C841" s="3"/>
      <c r="D841" s="3"/>
      <c r="E841" s="3"/>
      <c r="F841" s="3"/>
      <c r="G841" s="3"/>
      <c r="H841" s="3"/>
      <c r="I841" s="3"/>
      <c r="J841" s="3"/>
      <c r="K841" s="118"/>
      <c r="L841" s="110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</row>
    <row r="842" spans="1:39" ht="11.25" customHeight="1" x14ac:dyDescent="0.25">
      <c r="A842" s="3"/>
      <c r="B842" s="108"/>
      <c r="C842" s="3"/>
      <c r="D842" s="3"/>
      <c r="E842" s="3"/>
      <c r="F842" s="3"/>
      <c r="G842" s="3"/>
      <c r="H842" s="3"/>
      <c r="I842" s="3"/>
      <c r="J842" s="3"/>
      <c r="K842" s="118"/>
      <c r="L842" s="110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</row>
    <row r="843" spans="1:39" ht="11.25" customHeight="1" x14ac:dyDescent="0.25">
      <c r="A843" s="3"/>
      <c r="B843" s="108"/>
      <c r="C843" s="3"/>
      <c r="D843" s="3"/>
      <c r="E843" s="3"/>
      <c r="F843" s="3"/>
      <c r="G843" s="3"/>
      <c r="H843" s="3"/>
      <c r="I843" s="3"/>
      <c r="J843" s="3"/>
      <c r="K843" s="118"/>
      <c r="L843" s="110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</row>
    <row r="844" spans="1:39" ht="11.25" customHeight="1" x14ac:dyDescent="0.25">
      <c r="A844" s="3"/>
      <c r="B844" s="108"/>
      <c r="C844" s="3"/>
      <c r="D844" s="3"/>
      <c r="E844" s="3"/>
      <c r="F844" s="3"/>
      <c r="G844" s="3"/>
      <c r="H844" s="3"/>
      <c r="I844" s="3"/>
      <c r="J844" s="3"/>
      <c r="K844" s="118"/>
      <c r="L844" s="110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</row>
    <row r="845" spans="1:39" ht="11.25" customHeight="1" x14ac:dyDescent="0.25">
      <c r="A845" s="3"/>
      <c r="B845" s="108"/>
      <c r="C845" s="3"/>
      <c r="D845" s="3"/>
      <c r="E845" s="3"/>
      <c r="F845" s="3"/>
      <c r="G845" s="3"/>
      <c r="H845" s="3"/>
      <c r="I845" s="3"/>
      <c r="J845" s="3"/>
      <c r="K845" s="118"/>
      <c r="L845" s="110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</row>
    <row r="846" spans="1:39" ht="11.25" customHeight="1" x14ac:dyDescent="0.25">
      <c r="A846" s="3"/>
      <c r="B846" s="108"/>
      <c r="C846" s="3"/>
      <c r="D846" s="3"/>
      <c r="E846" s="3"/>
      <c r="F846" s="3"/>
      <c r="G846" s="3"/>
      <c r="H846" s="3"/>
      <c r="I846" s="3"/>
      <c r="J846" s="3"/>
      <c r="K846" s="118"/>
      <c r="L846" s="110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</row>
    <row r="847" spans="1:39" ht="11.25" customHeight="1" x14ac:dyDescent="0.25">
      <c r="A847" s="3"/>
      <c r="B847" s="108"/>
      <c r="C847" s="3"/>
      <c r="D847" s="3"/>
      <c r="E847" s="3"/>
      <c r="F847" s="3"/>
      <c r="G847" s="3"/>
      <c r="H847" s="3"/>
      <c r="I847" s="3"/>
      <c r="J847" s="3"/>
      <c r="K847" s="118"/>
      <c r="L847" s="110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</row>
    <row r="848" spans="1:39" ht="11.25" customHeight="1" x14ac:dyDescent="0.25">
      <c r="A848" s="3"/>
      <c r="B848" s="108"/>
      <c r="C848" s="3"/>
      <c r="D848" s="3"/>
      <c r="E848" s="3"/>
      <c r="F848" s="3"/>
      <c r="G848" s="3"/>
      <c r="H848" s="3"/>
      <c r="I848" s="3"/>
      <c r="J848" s="3"/>
      <c r="K848" s="118"/>
      <c r="L848" s="110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</row>
    <row r="849" spans="1:39" ht="11.25" customHeight="1" x14ac:dyDescent="0.25">
      <c r="A849" s="3"/>
      <c r="B849" s="108"/>
      <c r="C849" s="3"/>
      <c r="D849" s="3"/>
      <c r="E849" s="3"/>
      <c r="F849" s="3"/>
      <c r="G849" s="3"/>
      <c r="H849" s="3"/>
      <c r="I849" s="3"/>
      <c r="J849" s="3"/>
      <c r="K849" s="118"/>
      <c r="L849" s="110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</row>
    <row r="850" spans="1:39" ht="11.25" customHeight="1" x14ac:dyDescent="0.25">
      <c r="A850" s="3"/>
      <c r="B850" s="108"/>
      <c r="C850" s="3"/>
      <c r="D850" s="3"/>
      <c r="E850" s="3"/>
      <c r="F850" s="3"/>
      <c r="G850" s="3"/>
      <c r="H850" s="3"/>
      <c r="I850" s="3"/>
      <c r="J850" s="3"/>
      <c r="K850" s="118"/>
      <c r="L850" s="110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</row>
    <row r="851" spans="1:39" ht="11.25" customHeight="1" x14ac:dyDescent="0.25">
      <c r="A851" s="3"/>
      <c r="B851" s="108"/>
      <c r="C851" s="3"/>
      <c r="D851" s="3"/>
      <c r="E851" s="3"/>
      <c r="F851" s="3"/>
      <c r="G851" s="3"/>
      <c r="H851" s="3"/>
      <c r="I851" s="3"/>
      <c r="J851" s="3"/>
      <c r="K851" s="118"/>
      <c r="L851" s="110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</row>
    <row r="852" spans="1:39" ht="11.25" customHeight="1" x14ac:dyDescent="0.25">
      <c r="A852" s="3"/>
      <c r="B852" s="108"/>
      <c r="C852" s="3"/>
      <c r="D852" s="3"/>
      <c r="E852" s="3"/>
      <c r="F852" s="3"/>
      <c r="G852" s="3"/>
      <c r="H852" s="3"/>
      <c r="I852" s="3"/>
      <c r="J852" s="3"/>
      <c r="K852" s="118"/>
      <c r="L852" s="110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</row>
    <row r="853" spans="1:39" ht="11.25" customHeight="1" x14ac:dyDescent="0.25">
      <c r="A853" s="3"/>
      <c r="B853" s="108"/>
      <c r="C853" s="3"/>
      <c r="D853" s="3"/>
      <c r="E853" s="3"/>
      <c r="F853" s="3"/>
      <c r="G853" s="3"/>
      <c r="H853" s="3"/>
      <c r="I853" s="3"/>
      <c r="J853" s="3"/>
      <c r="K853" s="118"/>
      <c r="L853" s="110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</row>
    <row r="854" spans="1:39" ht="11.25" customHeight="1" x14ac:dyDescent="0.25">
      <c r="A854" s="3"/>
      <c r="B854" s="108"/>
      <c r="C854" s="3"/>
      <c r="D854" s="3"/>
      <c r="E854" s="3"/>
      <c r="F854" s="3"/>
      <c r="G854" s="3"/>
      <c r="H854" s="3"/>
      <c r="I854" s="3"/>
      <c r="J854" s="3"/>
      <c r="K854" s="118"/>
      <c r="L854" s="110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</row>
    <row r="855" spans="1:39" ht="11.25" customHeight="1" x14ac:dyDescent="0.25">
      <c r="A855" s="3"/>
      <c r="B855" s="108"/>
      <c r="C855" s="3"/>
      <c r="D855" s="3"/>
      <c r="E855" s="3"/>
      <c r="F855" s="3"/>
      <c r="G855" s="3"/>
      <c r="H855" s="3"/>
      <c r="I855" s="3"/>
      <c r="J855" s="3"/>
      <c r="K855" s="118"/>
      <c r="L855" s="110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</row>
    <row r="856" spans="1:39" ht="11.25" customHeight="1" x14ac:dyDescent="0.25">
      <c r="A856" s="3"/>
      <c r="B856" s="108"/>
      <c r="C856" s="3"/>
      <c r="D856" s="3"/>
      <c r="E856" s="3"/>
      <c r="F856" s="3"/>
      <c r="G856" s="3"/>
      <c r="H856" s="3"/>
      <c r="I856" s="3"/>
      <c r="J856" s="3"/>
      <c r="K856" s="118"/>
      <c r="L856" s="110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</row>
    <row r="857" spans="1:39" ht="11.25" customHeight="1" x14ac:dyDescent="0.25">
      <c r="A857" s="3"/>
      <c r="B857" s="108"/>
      <c r="C857" s="3"/>
      <c r="D857" s="3"/>
      <c r="E857" s="3"/>
      <c r="F857" s="3"/>
      <c r="G857" s="3"/>
      <c r="H857" s="3"/>
      <c r="I857" s="3"/>
      <c r="J857" s="3"/>
      <c r="K857" s="118"/>
      <c r="L857" s="110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</row>
    <row r="858" spans="1:39" ht="11.25" customHeight="1" x14ac:dyDescent="0.25">
      <c r="A858" s="3"/>
      <c r="B858" s="108"/>
      <c r="C858" s="3"/>
      <c r="D858" s="3"/>
      <c r="E858" s="3"/>
      <c r="F858" s="3"/>
      <c r="G858" s="3"/>
      <c r="H858" s="3"/>
      <c r="I858" s="3"/>
      <c r="J858" s="3"/>
      <c r="K858" s="118"/>
      <c r="L858" s="110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</row>
    <row r="859" spans="1:39" ht="11.25" customHeight="1" x14ac:dyDescent="0.25">
      <c r="A859" s="3"/>
      <c r="B859" s="108"/>
      <c r="C859" s="3"/>
      <c r="D859" s="3"/>
      <c r="E859" s="3"/>
      <c r="F859" s="3"/>
      <c r="G859" s="3"/>
      <c r="H859" s="3"/>
      <c r="I859" s="3"/>
      <c r="J859" s="3"/>
      <c r="K859" s="118"/>
      <c r="L859" s="110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</row>
    <row r="860" spans="1:39" ht="11.25" customHeight="1" x14ac:dyDescent="0.25">
      <c r="A860" s="3"/>
      <c r="B860" s="108"/>
      <c r="C860" s="3"/>
      <c r="D860" s="3"/>
      <c r="E860" s="3"/>
      <c r="F860" s="3"/>
      <c r="G860" s="3"/>
      <c r="H860" s="3"/>
      <c r="I860" s="3"/>
      <c r="J860" s="3"/>
      <c r="K860" s="118"/>
      <c r="L860" s="110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</row>
    <row r="861" spans="1:39" ht="11.25" customHeight="1" x14ac:dyDescent="0.25">
      <c r="A861" s="3"/>
      <c r="B861" s="108"/>
      <c r="C861" s="3"/>
      <c r="D861" s="3"/>
      <c r="E861" s="3"/>
      <c r="F861" s="3"/>
      <c r="G861" s="3"/>
      <c r="H861" s="3"/>
      <c r="I861" s="3"/>
      <c r="J861" s="3"/>
      <c r="K861" s="118"/>
      <c r="L861" s="110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</row>
    <row r="862" spans="1:39" ht="11.25" customHeight="1" x14ac:dyDescent="0.25">
      <c r="A862" s="3"/>
      <c r="B862" s="108"/>
      <c r="C862" s="3"/>
      <c r="D862" s="3"/>
      <c r="E862" s="3"/>
      <c r="F862" s="3"/>
      <c r="G862" s="3"/>
      <c r="H862" s="3"/>
      <c r="I862" s="3"/>
      <c r="J862" s="3"/>
      <c r="K862" s="118"/>
      <c r="L862" s="110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</row>
    <row r="863" spans="1:39" ht="11.25" customHeight="1" x14ac:dyDescent="0.25">
      <c r="A863" s="3"/>
      <c r="B863" s="108"/>
      <c r="C863" s="3"/>
      <c r="D863" s="3"/>
      <c r="E863" s="3"/>
      <c r="F863" s="3"/>
      <c r="G863" s="3"/>
      <c r="H863" s="3"/>
      <c r="I863" s="3"/>
      <c r="J863" s="3"/>
      <c r="K863" s="118"/>
      <c r="L863" s="110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</row>
    <row r="864" spans="1:39" ht="11.25" customHeight="1" x14ac:dyDescent="0.25">
      <c r="A864" s="3"/>
      <c r="B864" s="108"/>
      <c r="C864" s="3"/>
      <c r="D864" s="3"/>
      <c r="E864" s="3"/>
      <c r="F864" s="3"/>
      <c r="G864" s="3"/>
      <c r="H864" s="3"/>
      <c r="I864" s="3"/>
      <c r="J864" s="3"/>
      <c r="K864" s="118"/>
      <c r="L864" s="110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</row>
    <row r="865" spans="1:39" ht="11.25" customHeight="1" x14ac:dyDescent="0.25">
      <c r="A865" s="3"/>
      <c r="B865" s="108"/>
      <c r="C865" s="3"/>
      <c r="D865" s="3"/>
      <c r="E865" s="3"/>
      <c r="F865" s="3"/>
      <c r="G865" s="3"/>
      <c r="H865" s="3"/>
      <c r="I865" s="3"/>
      <c r="J865" s="3"/>
      <c r="K865" s="118"/>
      <c r="L865" s="110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</row>
    <row r="866" spans="1:39" ht="11.25" customHeight="1" x14ac:dyDescent="0.25">
      <c r="A866" s="3"/>
      <c r="B866" s="108"/>
      <c r="C866" s="3"/>
      <c r="D866" s="3"/>
      <c r="E866" s="3"/>
      <c r="F866" s="3"/>
      <c r="G866" s="3"/>
      <c r="H866" s="3"/>
      <c r="I866" s="3"/>
      <c r="J866" s="3"/>
      <c r="K866" s="118"/>
      <c r="L866" s="110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</row>
    <row r="867" spans="1:39" ht="11.25" customHeight="1" x14ac:dyDescent="0.25">
      <c r="A867" s="3"/>
      <c r="B867" s="108"/>
      <c r="C867" s="3"/>
      <c r="D867" s="3"/>
      <c r="E867" s="3"/>
      <c r="F867" s="3"/>
      <c r="G867" s="3"/>
      <c r="H867" s="3"/>
      <c r="I867" s="3"/>
      <c r="J867" s="3"/>
      <c r="K867" s="118"/>
      <c r="L867" s="110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</row>
    <row r="868" spans="1:39" ht="11.25" customHeight="1" x14ac:dyDescent="0.25">
      <c r="A868" s="3"/>
      <c r="B868" s="108"/>
      <c r="C868" s="3"/>
      <c r="D868" s="3"/>
      <c r="E868" s="3"/>
      <c r="F868" s="3"/>
      <c r="G868" s="3"/>
      <c r="H868" s="3"/>
      <c r="I868" s="3"/>
      <c r="J868" s="3"/>
      <c r="K868" s="118"/>
      <c r="L868" s="110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</row>
    <row r="869" spans="1:39" ht="11.25" customHeight="1" x14ac:dyDescent="0.25">
      <c r="A869" s="3"/>
      <c r="B869" s="108"/>
      <c r="C869" s="3"/>
      <c r="D869" s="3"/>
      <c r="E869" s="3"/>
      <c r="F869" s="3"/>
      <c r="G869" s="3"/>
      <c r="H869" s="3"/>
      <c r="I869" s="3"/>
      <c r="J869" s="3"/>
      <c r="K869" s="118"/>
      <c r="L869" s="110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</row>
    <row r="870" spans="1:39" ht="11.25" customHeight="1" x14ac:dyDescent="0.25">
      <c r="A870" s="3"/>
      <c r="B870" s="108"/>
      <c r="C870" s="3"/>
      <c r="D870" s="3"/>
      <c r="E870" s="3"/>
      <c r="F870" s="3"/>
      <c r="G870" s="3"/>
      <c r="H870" s="3"/>
      <c r="I870" s="3"/>
      <c r="J870" s="3"/>
      <c r="K870" s="118"/>
      <c r="L870" s="110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</row>
    <row r="871" spans="1:39" ht="11.25" customHeight="1" x14ac:dyDescent="0.25">
      <c r="A871" s="3"/>
      <c r="B871" s="108"/>
      <c r="C871" s="3"/>
      <c r="D871" s="3"/>
      <c r="E871" s="3"/>
      <c r="F871" s="3"/>
      <c r="G871" s="3"/>
      <c r="H871" s="3"/>
      <c r="I871" s="3"/>
      <c r="J871" s="3"/>
      <c r="K871" s="118"/>
      <c r="L871" s="110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</row>
    <row r="872" spans="1:39" ht="11.25" customHeight="1" x14ac:dyDescent="0.25">
      <c r="A872" s="3"/>
      <c r="B872" s="108"/>
      <c r="C872" s="3"/>
      <c r="D872" s="3"/>
      <c r="E872" s="3"/>
      <c r="F872" s="3"/>
      <c r="G872" s="3"/>
      <c r="H872" s="3"/>
      <c r="I872" s="3"/>
      <c r="J872" s="3"/>
      <c r="K872" s="118"/>
      <c r="L872" s="110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</row>
    <row r="873" spans="1:39" ht="11.25" customHeight="1" x14ac:dyDescent="0.25">
      <c r="A873" s="3"/>
      <c r="B873" s="108"/>
      <c r="C873" s="3"/>
      <c r="D873" s="3"/>
      <c r="E873" s="3"/>
      <c r="F873" s="3"/>
      <c r="G873" s="3"/>
      <c r="H873" s="3"/>
      <c r="I873" s="3"/>
      <c r="J873" s="3"/>
      <c r="K873" s="118"/>
      <c r="L873" s="110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</row>
    <row r="874" spans="1:39" ht="11.25" customHeight="1" x14ac:dyDescent="0.25">
      <c r="A874" s="3"/>
      <c r="B874" s="108"/>
      <c r="C874" s="3"/>
      <c r="D874" s="3"/>
      <c r="E874" s="3"/>
      <c r="F874" s="3"/>
      <c r="G874" s="3"/>
      <c r="H874" s="3"/>
      <c r="I874" s="3"/>
      <c r="J874" s="3"/>
      <c r="K874" s="118"/>
      <c r="L874" s="110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</row>
    <row r="875" spans="1:39" ht="11.25" customHeight="1" x14ac:dyDescent="0.25">
      <c r="A875" s="3"/>
      <c r="B875" s="108"/>
      <c r="C875" s="3"/>
      <c r="D875" s="3"/>
      <c r="E875" s="3"/>
      <c r="F875" s="3"/>
      <c r="G875" s="3"/>
      <c r="H875" s="3"/>
      <c r="I875" s="3"/>
      <c r="J875" s="3"/>
      <c r="K875" s="118"/>
      <c r="L875" s="110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</row>
    <row r="876" spans="1:39" ht="11.25" customHeight="1" x14ac:dyDescent="0.25">
      <c r="A876" s="3"/>
      <c r="B876" s="108"/>
      <c r="C876" s="3"/>
      <c r="D876" s="3"/>
      <c r="E876" s="3"/>
      <c r="F876" s="3"/>
      <c r="G876" s="3"/>
      <c r="H876" s="3"/>
      <c r="I876" s="3"/>
      <c r="J876" s="3"/>
      <c r="K876" s="118"/>
      <c r="L876" s="110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</row>
    <row r="877" spans="1:39" ht="11.25" customHeight="1" x14ac:dyDescent="0.25">
      <c r="A877" s="3"/>
      <c r="B877" s="108"/>
      <c r="C877" s="3"/>
      <c r="D877" s="3"/>
      <c r="E877" s="3"/>
      <c r="F877" s="3"/>
      <c r="G877" s="3"/>
      <c r="H877" s="3"/>
      <c r="I877" s="3"/>
      <c r="J877" s="3"/>
      <c r="K877" s="118"/>
      <c r="L877" s="110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</row>
    <row r="878" spans="1:39" ht="11.25" customHeight="1" x14ac:dyDescent="0.25">
      <c r="A878" s="3"/>
      <c r="B878" s="108"/>
      <c r="C878" s="3"/>
      <c r="D878" s="3"/>
      <c r="E878" s="3"/>
      <c r="F878" s="3"/>
      <c r="G878" s="3"/>
      <c r="H878" s="3"/>
      <c r="I878" s="3"/>
      <c r="J878" s="3"/>
      <c r="K878" s="118"/>
      <c r="L878" s="110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</row>
    <row r="879" spans="1:39" ht="11.25" customHeight="1" x14ac:dyDescent="0.25">
      <c r="A879" s="3"/>
      <c r="B879" s="108"/>
      <c r="C879" s="3"/>
      <c r="D879" s="3"/>
      <c r="E879" s="3"/>
      <c r="F879" s="3"/>
      <c r="G879" s="3"/>
      <c r="H879" s="3"/>
      <c r="I879" s="3"/>
      <c r="J879" s="3"/>
      <c r="K879" s="118"/>
      <c r="L879" s="110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</row>
    <row r="880" spans="1:39" ht="11.25" customHeight="1" x14ac:dyDescent="0.25">
      <c r="A880" s="3"/>
      <c r="B880" s="108"/>
      <c r="C880" s="3"/>
      <c r="D880" s="3"/>
      <c r="E880" s="3"/>
      <c r="F880" s="3"/>
      <c r="G880" s="3"/>
      <c r="H880" s="3"/>
      <c r="I880" s="3"/>
      <c r="J880" s="3"/>
      <c r="K880" s="118"/>
      <c r="L880" s="110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</row>
    <row r="881" spans="1:39" ht="11.25" customHeight="1" x14ac:dyDescent="0.25">
      <c r="A881" s="3"/>
      <c r="B881" s="108"/>
      <c r="C881" s="3"/>
      <c r="D881" s="3"/>
      <c r="E881" s="3"/>
      <c r="F881" s="3"/>
      <c r="G881" s="3"/>
      <c r="H881" s="3"/>
      <c r="I881" s="3"/>
      <c r="J881" s="3"/>
      <c r="K881" s="118"/>
      <c r="L881" s="110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</row>
    <row r="882" spans="1:39" ht="11.25" customHeight="1" x14ac:dyDescent="0.25">
      <c r="A882" s="3"/>
      <c r="B882" s="108"/>
      <c r="C882" s="3"/>
      <c r="D882" s="3"/>
      <c r="E882" s="3"/>
      <c r="F882" s="3"/>
      <c r="G882" s="3"/>
      <c r="H882" s="3"/>
      <c r="I882" s="3"/>
      <c r="J882" s="3"/>
      <c r="K882" s="118"/>
      <c r="L882" s="110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</row>
    <row r="883" spans="1:39" ht="11.25" customHeight="1" x14ac:dyDescent="0.25">
      <c r="A883" s="3"/>
      <c r="B883" s="108"/>
      <c r="C883" s="3"/>
      <c r="D883" s="3"/>
      <c r="E883" s="3"/>
      <c r="F883" s="3"/>
      <c r="G883" s="3"/>
      <c r="H883" s="3"/>
      <c r="I883" s="3"/>
      <c r="J883" s="3"/>
      <c r="K883" s="118"/>
      <c r="L883" s="110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</row>
    <row r="884" spans="1:39" ht="11.25" customHeight="1" x14ac:dyDescent="0.25">
      <c r="A884" s="3"/>
      <c r="B884" s="108"/>
      <c r="C884" s="3"/>
      <c r="D884" s="3"/>
      <c r="E884" s="3"/>
      <c r="F884" s="3"/>
      <c r="G884" s="3"/>
      <c r="H884" s="3"/>
      <c r="I884" s="3"/>
      <c r="J884" s="3"/>
      <c r="K884" s="118"/>
      <c r="L884" s="110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</row>
    <row r="885" spans="1:39" ht="11.25" customHeight="1" x14ac:dyDescent="0.25">
      <c r="A885" s="3"/>
      <c r="B885" s="108"/>
      <c r="C885" s="3"/>
      <c r="D885" s="3"/>
      <c r="E885" s="3"/>
      <c r="F885" s="3"/>
      <c r="G885" s="3"/>
      <c r="H885" s="3"/>
      <c r="I885" s="3"/>
      <c r="J885" s="3"/>
      <c r="K885" s="118"/>
      <c r="L885" s="110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</row>
    <row r="886" spans="1:39" ht="11.25" customHeight="1" x14ac:dyDescent="0.25">
      <c r="A886" s="3"/>
      <c r="B886" s="108"/>
      <c r="C886" s="3"/>
      <c r="D886" s="3"/>
      <c r="E886" s="3"/>
      <c r="F886" s="3"/>
      <c r="G886" s="3"/>
      <c r="H886" s="3"/>
      <c r="I886" s="3"/>
      <c r="J886" s="3"/>
      <c r="K886" s="118"/>
      <c r="L886" s="110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</row>
    <row r="887" spans="1:39" ht="11.25" customHeight="1" x14ac:dyDescent="0.25">
      <c r="A887" s="3"/>
      <c r="B887" s="108"/>
      <c r="C887" s="3"/>
      <c r="D887" s="3"/>
      <c r="E887" s="3"/>
      <c r="F887" s="3"/>
      <c r="G887" s="3"/>
      <c r="H887" s="3"/>
      <c r="I887" s="3"/>
      <c r="J887" s="3"/>
      <c r="K887" s="118"/>
      <c r="L887" s="110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</row>
    <row r="888" spans="1:39" ht="11.25" customHeight="1" x14ac:dyDescent="0.25">
      <c r="A888" s="3"/>
      <c r="B888" s="108"/>
      <c r="C888" s="3"/>
      <c r="D888" s="3"/>
      <c r="E888" s="3"/>
      <c r="F888" s="3"/>
      <c r="G888" s="3"/>
      <c r="H888" s="3"/>
      <c r="I888" s="3"/>
      <c r="J888" s="3"/>
      <c r="K888" s="118"/>
      <c r="L888" s="110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</row>
    <row r="889" spans="1:39" ht="11.25" customHeight="1" x14ac:dyDescent="0.25">
      <c r="A889" s="3"/>
      <c r="B889" s="108"/>
      <c r="C889" s="3"/>
      <c r="D889" s="3"/>
      <c r="E889" s="3"/>
      <c r="F889" s="3"/>
      <c r="G889" s="3"/>
      <c r="H889" s="3"/>
      <c r="I889" s="3"/>
      <c r="J889" s="3"/>
      <c r="K889" s="118"/>
      <c r="L889" s="110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</row>
    <row r="890" spans="1:39" ht="11.25" customHeight="1" x14ac:dyDescent="0.25">
      <c r="A890" s="3"/>
      <c r="B890" s="108"/>
      <c r="C890" s="3"/>
      <c r="D890" s="3"/>
      <c r="E890" s="3"/>
      <c r="F890" s="3"/>
      <c r="G890" s="3"/>
      <c r="H890" s="3"/>
      <c r="I890" s="3"/>
      <c r="J890" s="3"/>
      <c r="K890" s="118"/>
      <c r="L890" s="110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</row>
    <row r="891" spans="1:39" ht="11.25" customHeight="1" x14ac:dyDescent="0.25">
      <c r="A891" s="3"/>
      <c r="B891" s="108"/>
      <c r="C891" s="3"/>
      <c r="D891" s="3"/>
      <c r="E891" s="3"/>
      <c r="F891" s="3"/>
      <c r="G891" s="3"/>
      <c r="H891" s="3"/>
      <c r="I891" s="3"/>
      <c r="J891" s="3"/>
      <c r="K891" s="118"/>
      <c r="L891" s="110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</row>
    <row r="892" spans="1:39" ht="11.25" customHeight="1" x14ac:dyDescent="0.25">
      <c r="A892" s="3"/>
      <c r="B892" s="108"/>
      <c r="C892" s="3"/>
      <c r="D892" s="3"/>
      <c r="E892" s="3"/>
      <c r="F892" s="3"/>
      <c r="G892" s="3"/>
      <c r="H892" s="3"/>
      <c r="I892" s="3"/>
      <c r="J892" s="3"/>
      <c r="K892" s="118"/>
      <c r="L892" s="110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</row>
    <row r="893" spans="1:39" ht="11.25" customHeight="1" x14ac:dyDescent="0.25">
      <c r="A893" s="3"/>
      <c r="B893" s="108"/>
      <c r="C893" s="3"/>
      <c r="D893" s="3"/>
      <c r="E893" s="3"/>
      <c r="F893" s="3"/>
      <c r="G893" s="3"/>
      <c r="H893" s="3"/>
      <c r="I893" s="3"/>
      <c r="J893" s="3"/>
      <c r="K893" s="118"/>
      <c r="L893" s="110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</row>
    <row r="894" spans="1:39" ht="11.25" customHeight="1" x14ac:dyDescent="0.25">
      <c r="A894" s="3"/>
      <c r="B894" s="108"/>
      <c r="C894" s="3"/>
      <c r="D894" s="3"/>
      <c r="E894" s="3"/>
      <c r="F894" s="3"/>
      <c r="G894" s="3"/>
      <c r="H894" s="3"/>
      <c r="I894" s="3"/>
      <c r="J894" s="3"/>
      <c r="K894" s="118"/>
      <c r="L894" s="110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</row>
    <row r="895" spans="1:39" ht="11.25" customHeight="1" x14ac:dyDescent="0.25">
      <c r="A895" s="3"/>
      <c r="B895" s="108"/>
      <c r="C895" s="3"/>
      <c r="D895" s="3"/>
      <c r="E895" s="3"/>
      <c r="F895" s="3"/>
      <c r="G895" s="3"/>
      <c r="H895" s="3"/>
      <c r="I895" s="3"/>
      <c r="J895" s="3"/>
      <c r="K895" s="118"/>
      <c r="L895" s="110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</row>
    <row r="896" spans="1:39" ht="11.25" customHeight="1" x14ac:dyDescent="0.25">
      <c r="A896" s="3"/>
      <c r="B896" s="108"/>
      <c r="C896" s="3"/>
      <c r="D896" s="3"/>
      <c r="E896" s="3"/>
      <c r="F896" s="3"/>
      <c r="G896" s="3"/>
      <c r="H896" s="3"/>
      <c r="I896" s="3"/>
      <c r="J896" s="3"/>
      <c r="K896" s="118"/>
      <c r="L896" s="110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</row>
    <row r="897" spans="1:39" ht="11.25" customHeight="1" x14ac:dyDescent="0.25">
      <c r="A897" s="3"/>
      <c r="B897" s="108"/>
      <c r="C897" s="3"/>
      <c r="D897" s="3"/>
      <c r="E897" s="3"/>
      <c r="F897" s="3"/>
      <c r="G897" s="3"/>
      <c r="H897" s="3"/>
      <c r="I897" s="3"/>
      <c r="J897" s="3"/>
      <c r="K897" s="118"/>
      <c r="L897" s="110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</row>
    <row r="898" spans="1:39" ht="11.25" customHeight="1" x14ac:dyDescent="0.25">
      <c r="A898" s="3"/>
      <c r="B898" s="108"/>
      <c r="C898" s="3"/>
      <c r="D898" s="3"/>
      <c r="E898" s="3"/>
      <c r="F898" s="3"/>
      <c r="G898" s="3"/>
      <c r="H898" s="3"/>
      <c r="I898" s="3"/>
      <c r="J898" s="3"/>
      <c r="K898" s="118"/>
      <c r="L898" s="110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</row>
    <row r="899" spans="1:39" ht="11.25" customHeight="1" x14ac:dyDescent="0.25">
      <c r="A899" s="3"/>
      <c r="B899" s="108"/>
      <c r="C899" s="3"/>
      <c r="D899" s="3"/>
      <c r="E899" s="3"/>
      <c r="F899" s="3"/>
      <c r="G899" s="3"/>
      <c r="H899" s="3"/>
      <c r="I899" s="3"/>
      <c r="J899" s="3"/>
      <c r="K899" s="118"/>
      <c r="L899" s="110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</row>
    <row r="900" spans="1:39" ht="11.25" customHeight="1" x14ac:dyDescent="0.25">
      <c r="A900" s="3"/>
      <c r="B900" s="108"/>
      <c r="C900" s="3"/>
      <c r="D900" s="3"/>
      <c r="E900" s="3"/>
      <c r="F900" s="3"/>
      <c r="G900" s="3"/>
      <c r="H900" s="3"/>
      <c r="I900" s="3"/>
      <c r="J900" s="3"/>
      <c r="K900" s="118"/>
      <c r="L900" s="110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</row>
    <row r="901" spans="1:39" ht="11.25" customHeight="1" x14ac:dyDescent="0.25">
      <c r="A901" s="3"/>
      <c r="B901" s="108"/>
      <c r="C901" s="3"/>
      <c r="D901" s="3"/>
      <c r="E901" s="3"/>
      <c r="F901" s="3"/>
      <c r="G901" s="3"/>
      <c r="H901" s="3"/>
      <c r="I901" s="3"/>
      <c r="J901" s="3"/>
      <c r="K901" s="118"/>
      <c r="L901" s="110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</row>
    <row r="902" spans="1:39" ht="11.25" customHeight="1" x14ac:dyDescent="0.25">
      <c r="A902" s="3"/>
      <c r="B902" s="108"/>
      <c r="C902" s="3"/>
      <c r="D902" s="3"/>
      <c r="E902" s="3"/>
      <c r="F902" s="3"/>
      <c r="G902" s="3"/>
      <c r="H902" s="3"/>
      <c r="I902" s="3"/>
      <c r="J902" s="3"/>
      <c r="K902" s="118"/>
      <c r="L902" s="110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</row>
    <row r="903" spans="1:39" ht="11.25" customHeight="1" x14ac:dyDescent="0.25">
      <c r="A903" s="3"/>
      <c r="B903" s="108"/>
      <c r="C903" s="3"/>
      <c r="D903" s="3"/>
      <c r="E903" s="3"/>
      <c r="F903" s="3"/>
      <c r="G903" s="3"/>
      <c r="H903" s="3"/>
      <c r="I903" s="3"/>
      <c r="J903" s="3"/>
      <c r="K903" s="118"/>
      <c r="L903" s="110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</row>
    <row r="904" spans="1:39" ht="11.25" customHeight="1" x14ac:dyDescent="0.25">
      <c r="A904" s="3"/>
      <c r="B904" s="108"/>
      <c r="C904" s="3"/>
      <c r="D904" s="3"/>
      <c r="E904" s="3"/>
      <c r="F904" s="3"/>
      <c r="G904" s="3"/>
      <c r="H904" s="3"/>
      <c r="I904" s="3"/>
      <c r="J904" s="3"/>
      <c r="K904" s="118"/>
      <c r="L904" s="110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</row>
    <row r="905" spans="1:39" ht="11.25" customHeight="1" x14ac:dyDescent="0.25">
      <c r="A905" s="3"/>
      <c r="B905" s="108"/>
      <c r="C905" s="3"/>
      <c r="D905" s="3"/>
      <c r="E905" s="3"/>
      <c r="F905" s="3"/>
      <c r="G905" s="3"/>
      <c r="H905" s="3"/>
      <c r="I905" s="3"/>
      <c r="J905" s="3"/>
      <c r="K905" s="118"/>
      <c r="L905" s="110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</row>
    <row r="906" spans="1:39" ht="11.25" customHeight="1" x14ac:dyDescent="0.25">
      <c r="A906" s="3"/>
      <c r="B906" s="108"/>
      <c r="C906" s="3"/>
      <c r="D906" s="3"/>
      <c r="E906" s="3"/>
      <c r="F906" s="3"/>
      <c r="G906" s="3"/>
      <c r="H906" s="3"/>
      <c r="I906" s="3"/>
      <c r="J906" s="3"/>
      <c r="K906" s="118"/>
      <c r="L906" s="110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</row>
    <row r="907" spans="1:39" ht="11.25" customHeight="1" x14ac:dyDescent="0.25">
      <c r="A907" s="3"/>
      <c r="B907" s="108"/>
      <c r="C907" s="3"/>
      <c r="D907" s="3"/>
      <c r="E907" s="3"/>
      <c r="F907" s="3"/>
      <c r="G907" s="3"/>
      <c r="H907" s="3"/>
      <c r="I907" s="3"/>
      <c r="J907" s="3"/>
      <c r="K907" s="118"/>
      <c r="L907" s="110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</row>
    <row r="908" spans="1:39" ht="11.25" customHeight="1" x14ac:dyDescent="0.25">
      <c r="A908" s="3"/>
      <c r="B908" s="108"/>
      <c r="C908" s="3"/>
      <c r="D908" s="3"/>
      <c r="E908" s="3"/>
      <c r="F908" s="3"/>
      <c r="G908" s="3"/>
      <c r="H908" s="3"/>
      <c r="I908" s="3"/>
      <c r="J908" s="3"/>
      <c r="K908" s="118"/>
      <c r="L908" s="110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</row>
    <row r="909" spans="1:39" ht="11.25" customHeight="1" x14ac:dyDescent="0.25">
      <c r="A909" s="3"/>
      <c r="B909" s="108"/>
      <c r="C909" s="3"/>
      <c r="D909" s="3"/>
      <c r="E909" s="3"/>
      <c r="F909" s="3"/>
      <c r="G909" s="3"/>
      <c r="H909" s="3"/>
      <c r="I909" s="3"/>
      <c r="J909" s="3"/>
      <c r="K909" s="118"/>
      <c r="L909" s="110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</row>
    <row r="910" spans="1:39" ht="11.25" customHeight="1" x14ac:dyDescent="0.25">
      <c r="A910" s="3"/>
      <c r="B910" s="108"/>
      <c r="C910" s="3"/>
      <c r="D910" s="3"/>
      <c r="E910" s="3"/>
      <c r="F910" s="3"/>
      <c r="G910" s="3"/>
      <c r="H910" s="3"/>
      <c r="I910" s="3"/>
      <c r="J910" s="3"/>
      <c r="K910" s="118"/>
      <c r="L910" s="110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</row>
    <row r="911" spans="1:39" ht="11.25" customHeight="1" x14ac:dyDescent="0.25">
      <c r="A911" s="3"/>
      <c r="B911" s="108"/>
      <c r="C911" s="3"/>
      <c r="D911" s="3"/>
      <c r="E911" s="3"/>
      <c r="F911" s="3"/>
      <c r="G911" s="3"/>
      <c r="H911" s="3"/>
      <c r="I911" s="3"/>
      <c r="J911" s="3"/>
      <c r="K911" s="118"/>
      <c r="L911" s="110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</row>
    <row r="912" spans="1:39" ht="11.25" customHeight="1" x14ac:dyDescent="0.25">
      <c r="A912" s="3"/>
      <c r="B912" s="108"/>
      <c r="C912" s="3"/>
      <c r="D912" s="3"/>
      <c r="E912" s="3"/>
      <c r="F912" s="3"/>
      <c r="G912" s="3"/>
      <c r="H912" s="3"/>
      <c r="I912" s="3"/>
      <c r="J912" s="3"/>
      <c r="K912" s="118"/>
      <c r="L912" s="110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</row>
    <row r="913" spans="1:39" ht="11.25" customHeight="1" x14ac:dyDescent="0.25">
      <c r="A913" s="3"/>
      <c r="B913" s="108"/>
      <c r="C913" s="3"/>
      <c r="D913" s="3"/>
      <c r="E913" s="3"/>
      <c r="F913" s="3"/>
      <c r="G913" s="3"/>
      <c r="H913" s="3"/>
      <c r="I913" s="3"/>
      <c r="J913" s="3"/>
      <c r="K913" s="118"/>
      <c r="L913" s="110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</row>
    <row r="914" spans="1:39" ht="11.25" customHeight="1" x14ac:dyDescent="0.25">
      <c r="A914" s="3"/>
      <c r="B914" s="108"/>
      <c r="C914" s="3"/>
      <c r="D914" s="3"/>
      <c r="E914" s="3"/>
      <c r="F914" s="3"/>
      <c r="G914" s="3"/>
      <c r="H914" s="3"/>
      <c r="I914" s="3"/>
      <c r="J914" s="3"/>
      <c r="K914" s="118"/>
      <c r="L914" s="110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</row>
    <row r="915" spans="1:39" ht="11.25" customHeight="1" x14ac:dyDescent="0.25">
      <c r="A915" s="3"/>
      <c r="B915" s="108"/>
      <c r="C915" s="3"/>
      <c r="D915" s="3"/>
      <c r="E915" s="3"/>
      <c r="F915" s="3"/>
      <c r="G915" s="3"/>
      <c r="H915" s="3"/>
      <c r="I915" s="3"/>
      <c r="J915" s="3"/>
      <c r="K915" s="118"/>
      <c r="L915" s="110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</row>
    <row r="916" spans="1:39" ht="11.25" customHeight="1" x14ac:dyDescent="0.25">
      <c r="A916" s="3"/>
      <c r="B916" s="108"/>
      <c r="C916" s="3"/>
      <c r="D916" s="3"/>
      <c r="E916" s="3"/>
      <c r="F916" s="3"/>
      <c r="G916" s="3"/>
      <c r="H916" s="3"/>
      <c r="I916" s="3"/>
      <c r="J916" s="3"/>
      <c r="K916" s="118"/>
      <c r="L916" s="110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</row>
    <row r="917" spans="1:39" ht="11.25" customHeight="1" x14ac:dyDescent="0.25">
      <c r="A917" s="3"/>
      <c r="B917" s="108"/>
      <c r="C917" s="3"/>
      <c r="D917" s="3"/>
      <c r="E917" s="3"/>
      <c r="F917" s="3"/>
      <c r="G917" s="3"/>
      <c r="H917" s="3"/>
      <c r="I917" s="3"/>
      <c r="J917" s="3"/>
      <c r="K917" s="118"/>
      <c r="L917" s="110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</row>
    <row r="918" spans="1:39" ht="11.25" customHeight="1" x14ac:dyDescent="0.25">
      <c r="A918" s="3"/>
      <c r="B918" s="108"/>
      <c r="C918" s="3"/>
      <c r="D918" s="3"/>
      <c r="E918" s="3"/>
      <c r="F918" s="3"/>
      <c r="G918" s="3"/>
      <c r="H918" s="3"/>
      <c r="I918" s="3"/>
      <c r="J918" s="3"/>
      <c r="K918" s="118"/>
      <c r="L918" s="110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</row>
    <row r="919" spans="1:39" ht="11.25" customHeight="1" x14ac:dyDescent="0.25">
      <c r="A919" s="3"/>
      <c r="B919" s="108"/>
      <c r="C919" s="3"/>
      <c r="D919" s="3"/>
      <c r="E919" s="3"/>
      <c r="F919" s="3"/>
      <c r="G919" s="3"/>
      <c r="H919" s="3"/>
      <c r="I919" s="3"/>
      <c r="J919" s="3"/>
      <c r="K919" s="118"/>
      <c r="L919" s="110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</row>
    <row r="920" spans="1:39" ht="11.25" customHeight="1" x14ac:dyDescent="0.25">
      <c r="A920" s="3"/>
      <c r="B920" s="108"/>
      <c r="C920" s="3"/>
      <c r="D920" s="3"/>
      <c r="E920" s="3"/>
      <c r="F920" s="3"/>
      <c r="G920" s="3"/>
      <c r="H920" s="3"/>
      <c r="I920" s="3"/>
      <c r="J920" s="3"/>
      <c r="K920" s="118"/>
      <c r="L920" s="110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</row>
    <row r="921" spans="1:39" ht="11.25" customHeight="1" x14ac:dyDescent="0.25">
      <c r="A921" s="3"/>
      <c r="B921" s="108"/>
      <c r="C921" s="3"/>
      <c r="D921" s="3"/>
      <c r="E921" s="3"/>
      <c r="F921" s="3"/>
      <c r="G921" s="3"/>
      <c r="H921" s="3"/>
      <c r="I921" s="3"/>
      <c r="J921" s="3"/>
      <c r="K921" s="118"/>
      <c r="L921" s="110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</row>
    <row r="922" spans="1:39" ht="11.25" customHeight="1" x14ac:dyDescent="0.25">
      <c r="A922" s="3"/>
      <c r="B922" s="108"/>
      <c r="C922" s="3"/>
      <c r="D922" s="3"/>
      <c r="E922" s="3"/>
      <c r="F922" s="3"/>
      <c r="G922" s="3"/>
      <c r="H922" s="3"/>
      <c r="I922" s="3"/>
      <c r="J922" s="3"/>
      <c r="K922" s="118"/>
      <c r="L922" s="110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</row>
    <row r="923" spans="1:39" ht="11.25" customHeight="1" x14ac:dyDescent="0.25">
      <c r="A923" s="3"/>
      <c r="B923" s="108"/>
      <c r="C923" s="3"/>
      <c r="D923" s="3"/>
      <c r="E923" s="3"/>
      <c r="F923" s="3"/>
      <c r="G923" s="3"/>
      <c r="H923" s="3"/>
      <c r="I923" s="3"/>
      <c r="J923" s="3"/>
      <c r="K923" s="118"/>
      <c r="L923" s="110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</row>
    <row r="924" spans="1:39" ht="11.25" customHeight="1" x14ac:dyDescent="0.25">
      <c r="A924" s="3"/>
      <c r="B924" s="108"/>
      <c r="C924" s="3"/>
      <c r="D924" s="3"/>
      <c r="E924" s="3"/>
      <c r="F924" s="3"/>
      <c r="G924" s="3"/>
      <c r="H924" s="3"/>
      <c r="I924" s="3"/>
      <c r="J924" s="3"/>
      <c r="K924" s="118"/>
      <c r="L924" s="110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</row>
    <row r="925" spans="1:39" ht="11.25" customHeight="1" x14ac:dyDescent="0.25">
      <c r="A925" s="3"/>
      <c r="B925" s="108"/>
      <c r="C925" s="3"/>
      <c r="D925" s="3"/>
      <c r="E925" s="3"/>
      <c r="F925" s="3"/>
      <c r="G925" s="3"/>
      <c r="H925" s="3"/>
      <c r="I925" s="3"/>
      <c r="J925" s="3"/>
      <c r="K925" s="118"/>
      <c r="L925" s="110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</row>
    <row r="926" spans="1:39" ht="11.25" customHeight="1" x14ac:dyDescent="0.25">
      <c r="A926" s="3"/>
      <c r="B926" s="108"/>
      <c r="C926" s="3"/>
      <c r="D926" s="3"/>
      <c r="E926" s="3"/>
      <c r="F926" s="3"/>
      <c r="G926" s="3"/>
      <c r="H926" s="3"/>
      <c r="I926" s="3"/>
      <c r="J926" s="3"/>
      <c r="K926" s="118"/>
      <c r="L926" s="110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</row>
    <row r="927" spans="1:39" ht="11.25" customHeight="1" x14ac:dyDescent="0.25">
      <c r="A927" s="3"/>
      <c r="B927" s="108"/>
      <c r="C927" s="3"/>
      <c r="D927" s="3"/>
      <c r="E927" s="3"/>
      <c r="F927" s="3"/>
      <c r="G927" s="3"/>
      <c r="H927" s="3"/>
      <c r="I927" s="3"/>
      <c r="J927" s="3"/>
      <c r="K927" s="118"/>
      <c r="L927" s="110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</row>
    <row r="928" spans="1:39" ht="11.25" customHeight="1" x14ac:dyDescent="0.25">
      <c r="A928" s="3"/>
      <c r="B928" s="108"/>
      <c r="C928" s="3"/>
      <c r="D928" s="3"/>
      <c r="E928" s="3"/>
      <c r="F928" s="3"/>
      <c r="G928" s="3"/>
      <c r="H928" s="3"/>
      <c r="I928" s="3"/>
      <c r="J928" s="3"/>
      <c r="K928" s="118"/>
      <c r="L928" s="110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</row>
    <row r="929" spans="1:39" ht="11.25" customHeight="1" x14ac:dyDescent="0.25">
      <c r="A929" s="3"/>
      <c r="B929" s="108"/>
      <c r="C929" s="3"/>
      <c r="D929" s="3"/>
      <c r="E929" s="3"/>
      <c r="F929" s="3"/>
      <c r="G929" s="3"/>
      <c r="H929" s="3"/>
      <c r="I929" s="3"/>
      <c r="J929" s="3"/>
      <c r="K929" s="118"/>
      <c r="L929" s="110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</row>
    <row r="930" spans="1:39" ht="11.25" customHeight="1" x14ac:dyDescent="0.25">
      <c r="A930" s="3"/>
      <c r="B930" s="108"/>
      <c r="C930" s="3"/>
      <c r="D930" s="3"/>
      <c r="E930" s="3"/>
      <c r="F930" s="3"/>
      <c r="G930" s="3"/>
      <c r="H930" s="3"/>
      <c r="I930" s="3"/>
      <c r="J930" s="3"/>
      <c r="K930" s="118"/>
      <c r="L930" s="110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</row>
    <row r="931" spans="1:39" ht="11.25" customHeight="1" x14ac:dyDescent="0.25">
      <c r="A931" s="3"/>
      <c r="B931" s="108"/>
      <c r="C931" s="3"/>
      <c r="D931" s="3"/>
      <c r="E931" s="3"/>
      <c r="F931" s="3"/>
      <c r="G931" s="3"/>
      <c r="H931" s="3"/>
      <c r="I931" s="3"/>
      <c r="J931" s="3"/>
      <c r="K931" s="118"/>
      <c r="L931" s="110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</row>
    <row r="932" spans="1:39" ht="11.25" customHeight="1" x14ac:dyDescent="0.25">
      <c r="A932" s="3"/>
      <c r="B932" s="108"/>
      <c r="C932" s="3"/>
      <c r="D932" s="3"/>
      <c r="E932" s="3"/>
      <c r="F932" s="3"/>
      <c r="G932" s="3"/>
      <c r="H932" s="3"/>
      <c r="I932" s="3"/>
      <c r="J932" s="3"/>
      <c r="K932" s="118"/>
      <c r="L932" s="110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</row>
    <row r="933" spans="1:39" ht="11.25" customHeight="1" x14ac:dyDescent="0.25">
      <c r="A933" s="3"/>
      <c r="B933" s="108"/>
      <c r="C933" s="3"/>
      <c r="D933" s="3"/>
      <c r="E933" s="3"/>
      <c r="F933" s="3"/>
      <c r="G933" s="3"/>
      <c r="H933" s="3"/>
      <c r="I933" s="3"/>
      <c r="J933" s="3"/>
      <c r="K933" s="118"/>
      <c r="L933" s="110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</row>
    <row r="934" spans="1:39" ht="11.25" customHeight="1" x14ac:dyDescent="0.25">
      <c r="A934" s="3"/>
      <c r="B934" s="108"/>
      <c r="C934" s="3"/>
      <c r="D934" s="3"/>
      <c r="E934" s="3"/>
      <c r="F934" s="3"/>
      <c r="G934" s="3"/>
      <c r="H934" s="3"/>
      <c r="I934" s="3"/>
      <c r="J934" s="3"/>
      <c r="K934" s="118"/>
      <c r="L934" s="110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</row>
    <row r="935" spans="1:39" ht="11.25" customHeight="1" x14ac:dyDescent="0.25">
      <c r="A935" s="3"/>
      <c r="B935" s="108"/>
      <c r="C935" s="3"/>
      <c r="D935" s="3"/>
      <c r="E935" s="3"/>
      <c r="F935" s="3"/>
      <c r="G935" s="3"/>
      <c r="H935" s="3"/>
      <c r="I935" s="3"/>
      <c r="J935" s="3"/>
      <c r="K935" s="118"/>
      <c r="L935" s="110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</row>
    <row r="936" spans="1:39" ht="11.25" customHeight="1" x14ac:dyDescent="0.25">
      <c r="A936" s="3"/>
      <c r="B936" s="108"/>
      <c r="C936" s="3"/>
      <c r="D936" s="3"/>
      <c r="E936" s="3"/>
      <c r="F936" s="3"/>
      <c r="G936" s="3"/>
      <c r="H936" s="3"/>
      <c r="I936" s="3"/>
      <c r="J936" s="3"/>
      <c r="K936" s="118"/>
      <c r="L936" s="110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</row>
    <row r="937" spans="1:39" ht="11.25" customHeight="1" x14ac:dyDescent="0.25">
      <c r="A937" s="3"/>
      <c r="B937" s="108"/>
      <c r="C937" s="3"/>
      <c r="D937" s="3"/>
      <c r="E937" s="3"/>
      <c r="F937" s="3"/>
      <c r="G937" s="3"/>
      <c r="H937" s="3"/>
      <c r="I937" s="3"/>
      <c r="J937" s="3"/>
      <c r="K937" s="118"/>
      <c r="L937" s="110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</row>
    <row r="938" spans="1:39" ht="11.25" customHeight="1" x14ac:dyDescent="0.25">
      <c r="A938" s="3"/>
      <c r="B938" s="108"/>
      <c r="C938" s="3"/>
      <c r="D938" s="3"/>
      <c r="E938" s="3"/>
      <c r="F938" s="3"/>
      <c r="G938" s="3"/>
      <c r="H938" s="3"/>
      <c r="I938" s="3"/>
      <c r="J938" s="3"/>
      <c r="K938" s="118"/>
      <c r="L938" s="110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</row>
    <row r="939" spans="1:39" ht="11.25" customHeight="1" x14ac:dyDescent="0.25">
      <c r="A939" s="3"/>
      <c r="B939" s="108"/>
      <c r="C939" s="3"/>
      <c r="D939" s="3"/>
      <c r="E939" s="3"/>
      <c r="F939" s="3"/>
      <c r="G939" s="3"/>
      <c r="H939" s="3"/>
      <c r="I939" s="3"/>
      <c r="J939" s="3"/>
      <c r="K939" s="118"/>
      <c r="L939" s="110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</row>
    <row r="940" spans="1:39" ht="11.25" customHeight="1" x14ac:dyDescent="0.25">
      <c r="A940" s="3"/>
      <c r="B940" s="108"/>
      <c r="C940" s="3"/>
      <c r="D940" s="3"/>
      <c r="E940" s="3"/>
      <c r="F940" s="3"/>
      <c r="G940" s="3"/>
      <c r="H940" s="3"/>
      <c r="I940" s="3"/>
      <c r="J940" s="3"/>
      <c r="K940" s="118"/>
      <c r="L940" s="110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</row>
    <row r="941" spans="1:39" ht="11.25" customHeight="1" x14ac:dyDescent="0.25">
      <c r="A941" s="3"/>
      <c r="B941" s="108"/>
      <c r="C941" s="3"/>
      <c r="D941" s="3"/>
      <c r="E941" s="3"/>
      <c r="F941" s="3"/>
      <c r="G941" s="3"/>
      <c r="H941" s="3"/>
      <c r="I941" s="3"/>
      <c r="J941" s="3"/>
      <c r="K941" s="118"/>
      <c r="L941" s="110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</row>
    <row r="942" spans="1:39" ht="11.25" customHeight="1" x14ac:dyDescent="0.25">
      <c r="A942" s="3"/>
      <c r="B942" s="108"/>
      <c r="C942" s="3"/>
      <c r="D942" s="3"/>
      <c r="E942" s="3"/>
      <c r="F942" s="3"/>
      <c r="G942" s="3"/>
      <c r="H942" s="3"/>
      <c r="I942" s="3"/>
      <c r="J942" s="3"/>
      <c r="K942" s="118"/>
      <c r="L942" s="110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</row>
    <row r="943" spans="1:39" ht="11.25" customHeight="1" x14ac:dyDescent="0.25">
      <c r="A943" s="3"/>
      <c r="B943" s="108"/>
      <c r="C943" s="3"/>
      <c r="D943" s="3"/>
      <c r="E943" s="3"/>
      <c r="F943" s="3"/>
      <c r="G943" s="3"/>
      <c r="H943" s="3"/>
      <c r="I943" s="3"/>
      <c r="J943" s="3"/>
      <c r="K943" s="118"/>
      <c r="L943" s="110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</row>
    <row r="944" spans="1:39" ht="11.25" customHeight="1" x14ac:dyDescent="0.25">
      <c r="A944" s="3"/>
      <c r="B944" s="108"/>
      <c r="C944" s="3"/>
      <c r="D944" s="3"/>
      <c r="E944" s="3"/>
      <c r="F944" s="3"/>
      <c r="G944" s="3"/>
      <c r="H944" s="3"/>
      <c r="I944" s="3"/>
      <c r="J944" s="3"/>
      <c r="K944" s="118"/>
      <c r="L944" s="110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</row>
    <row r="945" spans="1:39" ht="11.25" customHeight="1" x14ac:dyDescent="0.25">
      <c r="A945" s="3"/>
      <c r="B945" s="108"/>
      <c r="C945" s="3"/>
      <c r="D945" s="3"/>
      <c r="E945" s="3"/>
      <c r="F945" s="3"/>
      <c r="G945" s="3"/>
      <c r="H945" s="3"/>
      <c r="I945" s="3"/>
      <c r="J945" s="3"/>
      <c r="K945" s="118"/>
      <c r="L945" s="110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</row>
    <row r="946" spans="1:39" ht="11.25" customHeight="1" x14ac:dyDescent="0.25">
      <c r="A946" s="3"/>
      <c r="B946" s="108"/>
      <c r="C946" s="3"/>
      <c r="D946" s="3"/>
      <c r="E946" s="3"/>
      <c r="F946" s="3"/>
      <c r="G946" s="3"/>
      <c r="H946" s="3"/>
      <c r="I946" s="3"/>
      <c r="J946" s="3"/>
      <c r="K946" s="118"/>
      <c r="L946" s="110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</row>
    <row r="947" spans="1:39" ht="11.25" customHeight="1" x14ac:dyDescent="0.25">
      <c r="A947" s="3"/>
      <c r="B947" s="108"/>
      <c r="C947" s="3"/>
      <c r="D947" s="3"/>
      <c r="E947" s="3"/>
      <c r="F947" s="3"/>
      <c r="G947" s="3"/>
      <c r="H947" s="3"/>
      <c r="I947" s="3"/>
      <c r="J947" s="3"/>
      <c r="K947" s="118"/>
      <c r="L947" s="110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</row>
    <row r="948" spans="1:39" ht="11.25" customHeight="1" x14ac:dyDescent="0.25">
      <c r="A948" s="3"/>
      <c r="B948" s="108"/>
      <c r="C948" s="3"/>
      <c r="D948" s="3"/>
      <c r="E948" s="3"/>
      <c r="F948" s="3"/>
      <c r="G948" s="3"/>
      <c r="H948" s="3"/>
      <c r="I948" s="3"/>
      <c r="J948" s="3"/>
      <c r="K948" s="118"/>
      <c r="L948" s="110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</row>
    <row r="949" spans="1:39" ht="11.25" customHeight="1" x14ac:dyDescent="0.25">
      <c r="A949" s="3"/>
      <c r="B949" s="108"/>
      <c r="C949" s="3"/>
      <c r="D949" s="3"/>
      <c r="E949" s="3"/>
      <c r="F949" s="3"/>
      <c r="G949" s="3"/>
      <c r="H949" s="3"/>
      <c r="I949" s="3"/>
      <c r="J949" s="3"/>
      <c r="K949" s="118"/>
      <c r="L949" s="110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</row>
    <row r="950" spans="1:39" ht="11.25" customHeight="1" x14ac:dyDescent="0.25">
      <c r="A950" s="3"/>
      <c r="B950" s="108"/>
      <c r="C950" s="3"/>
      <c r="D950" s="3"/>
      <c r="E950" s="3"/>
      <c r="F950" s="3"/>
      <c r="G950" s="3"/>
      <c r="H950" s="3"/>
      <c r="I950" s="3"/>
      <c r="J950" s="3"/>
      <c r="K950" s="118"/>
      <c r="L950" s="110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</row>
    <row r="951" spans="1:39" ht="11.25" customHeight="1" x14ac:dyDescent="0.25">
      <c r="A951" s="3"/>
      <c r="B951" s="108"/>
      <c r="C951" s="3"/>
      <c r="D951" s="3"/>
      <c r="E951" s="3"/>
      <c r="F951" s="3"/>
      <c r="G951" s="3"/>
      <c r="H951" s="3"/>
      <c r="I951" s="3"/>
      <c r="J951" s="3"/>
      <c r="K951" s="118"/>
      <c r="L951" s="110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</row>
    <row r="952" spans="1:39" ht="11.25" customHeight="1" x14ac:dyDescent="0.25">
      <c r="A952" s="3"/>
      <c r="B952" s="108"/>
      <c r="C952" s="3"/>
      <c r="D952" s="3"/>
      <c r="E952" s="3"/>
      <c r="F952" s="3"/>
      <c r="G952" s="3"/>
      <c r="H952" s="3"/>
      <c r="I952" s="3"/>
      <c r="J952" s="3"/>
      <c r="K952" s="118"/>
      <c r="L952" s="110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</row>
    <row r="953" spans="1:39" ht="11.25" customHeight="1" x14ac:dyDescent="0.25">
      <c r="A953" s="3"/>
      <c r="B953" s="108"/>
      <c r="C953" s="3"/>
      <c r="D953" s="3"/>
      <c r="E953" s="3"/>
      <c r="F953" s="3"/>
      <c r="G953" s="3"/>
      <c r="H953" s="3"/>
      <c r="I953" s="3"/>
      <c r="J953" s="3"/>
      <c r="K953" s="118"/>
      <c r="L953" s="110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</row>
    <row r="954" spans="1:39" ht="11.25" customHeight="1" x14ac:dyDescent="0.25">
      <c r="A954" s="3"/>
      <c r="B954" s="108"/>
      <c r="C954" s="3"/>
      <c r="D954" s="3"/>
      <c r="E954" s="3"/>
      <c r="F954" s="3"/>
      <c r="G954" s="3"/>
      <c r="H954" s="3"/>
      <c r="I954" s="3"/>
      <c r="J954" s="3"/>
      <c r="K954" s="118"/>
      <c r="L954" s="110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</row>
    <row r="955" spans="1:39" ht="11.25" customHeight="1" x14ac:dyDescent="0.25">
      <c r="A955" s="3"/>
      <c r="B955" s="108"/>
      <c r="C955" s="3"/>
      <c r="D955" s="3"/>
      <c r="E955" s="3"/>
      <c r="F955" s="3"/>
      <c r="G955" s="3"/>
      <c r="H955" s="3"/>
      <c r="I955" s="3"/>
      <c r="J955" s="3"/>
      <c r="K955" s="118"/>
      <c r="L955" s="110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</row>
    <row r="956" spans="1:39" ht="11.25" customHeight="1" x14ac:dyDescent="0.25">
      <c r="A956" s="3"/>
      <c r="B956" s="108"/>
      <c r="C956" s="3"/>
      <c r="D956" s="3"/>
      <c r="E956" s="3"/>
      <c r="F956" s="3"/>
      <c r="G956" s="3"/>
      <c r="H956" s="3"/>
      <c r="I956" s="3"/>
      <c r="J956" s="3"/>
      <c r="K956" s="118"/>
      <c r="L956" s="110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</row>
    <row r="957" spans="1:39" ht="11.25" customHeight="1" x14ac:dyDescent="0.25">
      <c r="A957" s="3"/>
      <c r="B957" s="108"/>
      <c r="C957" s="3"/>
      <c r="D957" s="3"/>
      <c r="E957" s="3"/>
      <c r="F957" s="3"/>
      <c r="G957" s="3"/>
      <c r="H957" s="3"/>
      <c r="I957" s="3"/>
      <c r="J957" s="3"/>
      <c r="K957" s="118"/>
      <c r="L957" s="110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</row>
    <row r="958" spans="1:39" ht="11.25" customHeight="1" x14ac:dyDescent="0.25">
      <c r="A958" s="3"/>
      <c r="B958" s="108"/>
      <c r="C958" s="3"/>
      <c r="D958" s="3"/>
      <c r="E958" s="3"/>
      <c r="F958" s="3"/>
      <c r="G958" s="3"/>
      <c r="H958" s="3"/>
      <c r="I958" s="3"/>
      <c r="J958" s="3"/>
      <c r="K958" s="118"/>
      <c r="L958" s="110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</row>
    <row r="959" spans="1:39" ht="11.25" customHeight="1" x14ac:dyDescent="0.25">
      <c r="A959" s="3"/>
      <c r="B959" s="108"/>
      <c r="C959" s="3"/>
      <c r="D959" s="3"/>
      <c r="E959" s="3"/>
      <c r="F959" s="3"/>
      <c r="G959" s="3"/>
      <c r="H959" s="3"/>
      <c r="I959" s="3"/>
      <c r="J959" s="3"/>
      <c r="K959" s="118"/>
      <c r="L959" s="110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</row>
    <row r="960" spans="1:39" ht="11.25" customHeight="1" x14ac:dyDescent="0.25">
      <c r="A960" s="3"/>
      <c r="B960" s="108"/>
      <c r="C960" s="3"/>
      <c r="D960" s="3"/>
      <c r="E960" s="3"/>
      <c r="F960" s="3"/>
      <c r="G960" s="3"/>
      <c r="H960" s="3"/>
      <c r="I960" s="3"/>
      <c r="J960" s="3"/>
      <c r="K960" s="118"/>
      <c r="L960" s="110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</row>
    <row r="961" spans="1:39" ht="11.25" customHeight="1" x14ac:dyDescent="0.25">
      <c r="A961" s="3"/>
      <c r="B961" s="108"/>
      <c r="C961" s="3"/>
      <c r="D961" s="3"/>
      <c r="E961" s="3"/>
      <c r="F961" s="3"/>
      <c r="G961" s="3"/>
      <c r="H961" s="3"/>
      <c r="I961" s="3"/>
      <c r="J961" s="3"/>
      <c r="K961" s="118"/>
      <c r="L961" s="110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</row>
    <row r="962" spans="1:39" ht="11.25" customHeight="1" x14ac:dyDescent="0.25">
      <c r="A962" s="3"/>
      <c r="B962" s="108"/>
      <c r="C962" s="3"/>
      <c r="D962" s="3"/>
      <c r="E962" s="3"/>
      <c r="F962" s="3"/>
      <c r="G962" s="3"/>
      <c r="H962" s="3"/>
      <c r="I962" s="3"/>
      <c r="J962" s="3"/>
      <c r="K962" s="118"/>
      <c r="L962" s="110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</row>
    <row r="963" spans="1:39" ht="11.25" customHeight="1" x14ac:dyDescent="0.25">
      <c r="A963" s="3"/>
      <c r="B963" s="108"/>
      <c r="C963" s="3"/>
      <c r="D963" s="3"/>
      <c r="E963" s="3"/>
      <c r="F963" s="3"/>
      <c r="G963" s="3"/>
      <c r="H963" s="3"/>
      <c r="I963" s="3"/>
      <c r="J963" s="3"/>
      <c r="K963" s="118"/>
      <c r="L963" s="110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</row>
    <row r="964" spans="1:39" ht="11.25" customHeight="1" x14ac:dyDescent="0.25">
      <c r="A964" s="3"/>
      <c r="B964" s="108"/>
      <c r="C964" s="3"/>
      <c r="D964" s="3"/>
      <c r="E964" s="3"/>
      <c r="F964" s="3"/>
      <c r="G964" s="3"/>
      <c r="H964" s="3"/>
      <c r="I964" s="3"/>
      <c r="J964" s="3"/>
      <c r="K964" s="118"/>
      <c r="L964" s="110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</row>
    <row r="965" spans="1:39" ht="11.25" customHeight="1" x14ac:dyDescent="0.25">
      <c r="A965" s="3"/>
      <c r="B965" s="108"/>
      <c r="C965" s="3"/>
      <c r="D965" s="3"/>
      <c r="E965" s="3"/>
      <c r="F965" s="3"/>
      <c r="G965" s="3"/>
      <c r="H965" s="3"/>
      <c r="I965" s="3"/>
      <c r="J965" s="3"/>
      <c r="K965" s="118"/>
      <c r="L965" s="110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</row>
    <row r="966" spans="1:39" ht="11.25" customHeight="1" x14ac:dyDescent="0.25">
      <c r="A966" s="3"/>
      <c r="B966" s="108"/>
      <c r="C966" s="3"/>
      <c r="D966" s="3"/>
      <c r="E966" s="3"/>
      <c r="F966" s="3"/>
      <c r="G966" s="3"/>
      <c r="H966" s="3"/>
      <c r="I966" s="3"/>
      <c r="J966" s="3"/>
      <c r="K966" s="118"/>
      <c r="L966" s="110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</row>
    <row r="967" spans="1:39" ht="11.25" customHeight="1" x14ac:dyDescent="0.25">
      <c r="A967" s="3"/>
      <c r="B967" s="108"/>
      <c r="C967" s="3"/>
      <c r="D967" s="3"/>
      <c r="E967" s="3"/>
      <c r="F967" s="3"/>
      <c r="G967" s="3"/>
      <c r="H967" s="3"/>
      <c r="I967" s="3"/>
      <c r="J967" s="3"/>
      <c r="K967" s="118"/>
      <c r="L967" s="110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</row>
    <row r="968" spans="1:39" ht="11.25" customHeight="1" x14ac:dyDescent="0.25">
      <c r="A968" s="3"/>
      <c r="B968" s="108"/>
      <c r="C968" s="3"/>
      <c r="D968" s="3"/>
      <c r="E968" s="3"/>
      <c r="F968" s="3"/>
      <c r="G968" s="3"/>
      <c r="H968" s="3"/>
      <c r="I968" s="3"/>
      <c r="J968" s="3"/>
      <c r="K968" s="118"/>
      <c r="L968" s="110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</row>
    <row r="969" spans="1:39" ht="11.25" customHeight="1" x14ac:dyDescent="0.25">
      <c r="A969" s="3"/>
      <c r="B969" s="108"/>
      <c r="C969" s="3"/>
      <c r="D969" s="3"/>
      <c r="E969" s="3"/>
      <c r="F969" s="3"/>
      <c r="G969" s="3"/>
      <c r="H969" s="3"/>
      <c r="I969" s="3"/>
      <c r="J969" s="3"/>
      <c r="K969" s="118"/>
      <c r="L969" s="110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</row>
    <row r="970" spans="1:39" ht="11.25" customHeight="1" x14ac:dyDescent="0.25">
      <c r="A970" s="3"/>
      <c r="B970" s="108"/>
      <c r="C970" s="3"/>
      <c r="D970" s="3"/>
      <c r="E970" s="3"/>
      <c r="F970" s="3"/>
      <c r="G970" s="3"/>
      <c r="H970" s="3"/>
      <c r="I970" s="3"/>
      <c r="J970" s="3"/>
      <c r="K970" s="118"/>
      <c r="L970" s="110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</row>
    <row r="971" spans="1:39" ht="11.25" customHeight="1" x14ac:dyDescent="0.25">
      <c r="A971" s="3"/>
      <c r="B971" s="108"/>
      <c r="C971" s="3"/>
      <c r="D971" s="3"/>
      <c r="E971" s="3"/>
      <c r="F971" s="3"/>
      <c r="G971" s="3"/>
      <c r="H971" s="3"/>
      <c r="I971" s="3"/>
      <c r="J971" s="3"/>
      <c r="K971" s="118"/>
      <c r="L971" s="110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</row>
    <row r="972" spans="1:39" ht="11.25" customHeight="1" x14ac:dyDescent="0.25">
      <c r="A972" s="3"/>
      <c r="B972" s="108"/>
      <c r="C972" s="3"/>
      <c r="D972" s="3"/>
      <c r="E972" s="3"/>
      <c r="F972" s="3"/>
      <c r="G972" s="3"/>
      <c r="H972" s="3"/>
      <c r="I972" s="3"/>
      <c r="J972" s="3"/>
      <c r="K972" s="118"/>
      <c r="L972" s="110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</row>
    <row r="973" spans="1:39" ht="11.25" customHeight="1" x14ac:dyDescent="0.25">
      <c r="A973" s="3"/>
      <c r="B973" s="108"/>
      <c r="C973" s="3"/>
      <c r="D973" s="3"/>
      <c r="E973" s="3"/>
      <c r="F973" s="3"/>
      <c r="G973" s="3"/>
      <c r="H973" s="3"/>
      <c r="I973" s="3"/>
      <c r="J973" s="3"/>
      <c r="K973" s="118"/>
      <c r="L973" s="110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</row>
    <row r="974" spans="1:39" ht="11.25" customHeight="1" x14ac:dyDescent="0.25">
      <c r="A974" s="3"/>
      <c r="B974" s="108"/>
      <c r="C974" s="3"/>
      <c r="D974" s="3"/>
      <c r="E974" s="3"/>
      <c r="F974" s="3"/>
      <c r="G974" s="3"/>
      <c r="H974" s="3"/>
      <c r="I974" s="3"/>
      <c r="J974" s="3"/>
      <c r="K974" s="118"/>
      <c r="L974" s="110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</row>
    <row r="975" spans="1:39" ht="11.25" customHeight="1" x14ac:dyDescent="0.25">
      <c r="A975" s="3"/>
      <c r="B975" s="108"/>
      <c r="C975" s="3"/>
      <c r="D975" s="3"/>
      <c r="E975" s="3"/>
      <c r="F975" s="3"/>
      <c r="G975" s="3"/>
      <c r="H975" s="3"/>
      <c r="I975" s="3"/>
      <c r="J975" s="3"/>
      <c r="K975" s="118"/>
      <c r="L975" s="110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</row>
    <row r="976" spans="1:39" ht="11.25" customHeight="1" x14ac:dyDescent="0.25">
      <c r="A976" s="3"/>
      <c r="B976" s="108"/>
      <c r="C976" s="3"/>
      <c r="D976" s="3"/>
      <c r="E976" s="3"/>
      <c r="F976" s="3"/>
      <c r="G976" s="3"/>
      <c r="H976" s="3"/>
      <c r="I976" s="3"/>
      <c r="J976" s="3"/>
      <c r="K976" s="118"/>
      <c r="L976" s="110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</row>
    <row r="977" spans="1:39" ht="11.25" customHeight="1" x14ac:dyDescent="0.25">
      <c r="A977" s="3"/>
      <c r="B977" s="108"/>
      <c r="C977" s="3"/>
      <c r="D977" s="3"/>
      <c r="E977" s="3"/>
      <c r="F977" s="3"/>
      <c r="G977" s="3"/>
      <c r="H977" s="3"/>
      <c r="I977" s="3"/>
      <c r="J977" s="3"/>
      <c r="K977" s="118"/>
      <c r="L977" s="110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</row>
    <row r="978" spans="1:39" ht="11.25" customHeight="1" x14ac:dyDescent="0.25">
      <c r="A978" s="3"/>
      <c r="B978" s="108"/>
      <c r="C978" s="3"/>
      <c r="D978" s="3"/>
      <c r="E978" s="3"/>
      <c r="F978" s="3"/>
      <c r="G978" s="3"/>
      <c r="H978" s="3"/>
      <c r="I978" s="3"/>
      <c r="J978" s="3"/>
      <c r="K978" s="118"/>
      <c r="L978" s="110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</row>
    <row r="979" spans="1:39" ht="11.25" customHeight="1" x14ac:dyDescent="0.25">
      <c r="A979" s="3"/>
      <c r="B979" s="108"/>
      <c r="C979" s="3"/>
      <c r="D979" s="3"/>
      <c r="E979" s="3"/>
      <c r="F979" s="3"/>
      <c r="G979" s="3"/>
      <c r="H979" s="3"/>
      <c r="I979" s="3"/>
      <c r="J979" s="3"/>
      <c r="K979" s="118"/>
      <c r="L979" s="110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</row>
    <row r="980" spans="1:39" ht="11.25" customHeight="1" x14ac:dyDescent="0.25">
      <c r="A980" s="3"/>
      <c r="B980" s="108"/>
      <c r="C980" s="3"/>
      <c r="D980" s="3"/>
      <c r="E980" s="3"/>
      <c r="F980" s="3"/>
      <c r="G980" s="3"/>
      <c r="H980" s="3"/>
      <c r="I980" s="3"/>
      <c r="J980" s="3"/>
      <c r="K980" s="118"/>
      <c r="L980" s="110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</row>
    <row r="981" spans="1:39" ht="11.25" customHeight="1" x14ac:dyDescent="0.25">
      <c r="A981" s="3"/>
      <c r="B981" s="108"/>
      <c r="C981" s="3"/>
      <c r="D981" s="3"/>
      <c r="E981" s="3"/>
      <c r="F981" s="3"/>
      <c r="G981" s="3"/>
      <c r="H981" s="3"/>
      <c r="I981" s="3"/>
      <c r="J981" s="3"/>
      <c r="K981" s="118"/>
      <c r="L981" s="110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</row>
    <row r="982" spans="1:39" ht="11.25" customHeight="1" x14ac:dyDescent="0.25">
      <c r="A982" s="3"/>
      <c r="B982" s="108"/>
      <c r="C982" s="3"/>
      <c r="D982" s="3"/>
      <c r="E982" s="3"/>
      <c r="F982" s="3"/>
      <c r="G982" s="3"/>
      <c r="H982" s="3"/>
      <c r="I982" s="3"/>
      <c r="J982" s="3"/>
      <c r="K982" s="118"/>
      <c r="L982" s="110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</row>
    <row r="983" spans="1:39" ht="11.25" customHeight="1" x14ac:dyDescent="0.25">
      <c r="A983" s="3"/>
      <c r="B983" s="108"/>
      <c r="C983" s="3"/>
      <c r="D983" s="3"/>
      <c r="E983" s="3"/>
      <c r="F983" s="3"/>
      <c r="G983" s="3"/>
      <c r="H983" s="3"/>
      <c r="I983" s="3"/>
      <c r="J983" s="3"/>
      <c r="K983" s="118"/>
      <c r="L983" s="110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</row>
    <row r="984" spans="1:39" ht="11.25" customHeight="1" x14ac:dyDescent="0.25">
      <c r="A984" s="3"/>
      <c r="B984" s="108"/>
      <c r="C984" s="3"/>
      <c r="D984" s="3"/>
      <c r="E984" s="3"/>
      <c r="F984" s="3"/>
      <c r="G984" s="3"/>
      <c r="H984" s="3"/>
      <c r="I984" s="3"/>
      <c r="J984" s="3"/>
      <c r="K984" s="118"/>
      <c r="L984" s="110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</row>
    <row r="985" spans="1:39" ht="11.25" customHeight="1" x14ac:dyDescent="0.25">
      <c r="A985" s="3"/>
      <c r="B985" s="108"/>
      <c r="C985" s="3"/>
      <c r="D985" s="3"/>
      <c r="E985" s="3"/>
      <c r="F985" s="3"/>
      <c r="G985" s="3"/>
      <c r="H985" s="3"/>
      <c r="I985" s="3"/>
      <c r="J985" s="3"/>
      <c r="K985" s="118"/>
      <c r="L985" s="110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</row>
    <row r="986" spans="1:39" ht="11.25" customHeight="1" x14ac:dyDescent="0.25">
      <c r="A986" s="3"/>
      <c r="B986" s="108"/>
      <c r="C986" s="3"/>
      <c r="D986" s="3"/>
      <c r="E986" s="3"/>
      <c r="F986" s="3"/>
      <c r="G986" s="3"/>
      <c r="H986" s="3"/>
      <c r="I986" s="3"/>
      <c r="J986" s="3"/>
      <c r="K986" s="118"/>
      <c r="L986" s="110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</row>
    <row r="987" spans="1:39" ht="11.25" customHeight="1" x14ac:dyDescent="0.25">
      <c r="A987" s="3"/>
      <c r="B987" s="108"/>
      <c r="C987" s="3"/>
      <c r="D987" s="3"/>
      <c r="E987" s="3"/>
      <c r="F987" s="3"/>
      <c r="G987" s="3"/>
      <c r="H987" s="3"/>
      <c r="I987" s="3"/>
      <c r="J987" s="3"/>
      <c r="K987" s="118"/>
      <c r="L987" s="110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</row>
    <row r="988" spans="1:39" ht="11.25" customHeight="1" x14ac:dyDescent="0.25">
      <c r="A988" s="3"/>
      <c r="B988" s="108"/>
      <c r="C988" s="3"/>
      <c r="D988" s="3"/>
      <c r="E988" s="3"/>
      <c r="F988" s="3"/>
      <c r="G988" s="3"/>
      <c r="H988" s="3"/>
      <c r="I988" s="3"/>
      <c r="J988" s="3"/>
      <c r="K988" s="118"/>
      <c r="L988" s="110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</row>
    <row r="989" spans="1:39" ht="11.25" customHeight="1" x14ac:dyDescent="0.25">
      <c r="A989" s="3"/>
      <c r="B989" s="108"/>
      <c r="C989" s="3"/>
      <c r="D989" s="3"/>
      <c r="E989" s="3"/>
      <c r="F989" s="3"/>
      <c r="G989" s="3"/>
      <c r="H989" s="3"/>
      <c r="I989" s="3"/>
      <c r="J989" s="3"/>
      <c r="K989" s="118"/>
      <c r="L989" s="110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</row>
    <row r="990" spans="1:39" ht="11.25" customHeight="1" x14ac:dyDescent="0.25">
      <c r="A990" s="3"/>
      <c r="B990" s="108"/>
      <c r="C990" s="3"/>
      <c r="D990" s="3"/>
      <c r="E990" s="3"/>
      <c r="F990" s="3"/>
      <c r="G990" s="3"/>
      <c r="H990" s="3"/>
      <c r="I990" s="3"/>
      <c r="J990" s="3"/>
      <c r="K990" s="118"/>
      <c r="L990" s="110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</row>
    <row r="991" spans="1:39" ht="11.25" customHeight="1" x14ac:dyDescent="0.25">
      <c r="A991" s="3"/>
      <c r="B991" s="108"/>
      <c r="C991" s="3"/>
      <c r="D991" s="3"/>
      <c r="E991" s="3"/>
      <c r="F991" s="3"/>
      <c r="G991" s="3"/>
      <c r="H991" s="3"/>
      <c r="I991" s="3"/>
      <c r="J991" s="3"/>
      <c r="K991" s="118"/>
      <c r="L991" s="110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</row>
    <row r="992" spans="1:39" ht="11.25" customHeight="1" x14ac:dyDescent="0.25">
      <c r="A992" s="3"/>
      <c r="B992" s="108"/>
      <c r="C992" s="3"/>
      <c r="D992" s="3"/>
      <c r="E992" s="3"/>
      <c r="F992" s="3"/>
      <c r="G992" s="3"/>
      <c r="H992" s="3"/>
      <c r="I992" s="3"/>
      <c r="J992" s="3"/>
      <c r="K992" s="118"/>
      <c r="L992" s="110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</row>
    <row r="993" spans="1:39" ht="11.25" customHeight="1" x14ac:dyDescent="0.25">
      <c r="A993" s="3"/>
      <c r="B993" s="108"/>
      <c r="C993" s="3"/>
      <c r="D993" s="3"/>
      <c r="E993" s="3"/>
      <c r="F993" s="3"/>
      <c r="G993" s="3"/>
      <c r="H993" s="3"/>
      <c r="I993" s="3"/>
      <c r="J993" s="3"/>
      <c r="K993" s="118"/>
      <c r="L993" s="110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</row>
    <row r="994" spans="1:39" ht="11.25" customHeight="1" x14ac:dyDescent="0.25">
      <c r="A994" s="3"/>
      <c r="B994" s="108"/>
      <c r="C994" s="3"/>
      <c r="D994" s="3"/>
      <c r="E994" s="3"/>
      <c r="F994" s="3"/>
      <c r="G994" s="3"/>
      <c r="H994" s="3"/>
      <c r="I994" s="3"/>
      <c r="J994" s="3"/>
      <c r="K994" s="118"/>
      <c r="L994" s="110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</row>
    <row r="995" spans="1:39" ht="11.25" customHeight="1" x14ac:dyDescent="0.25">
      <c r="A995" s="3"/>
      <c r="B995" s="108"/>
      <c r="C995" s="3"/>
      <c r="D995" s="3"/>
      <c r="E995" s="3"/>
      <c r="F995" s="3"/>
      <c r="G995" s="3"/>
      <c r="H995" s="3"/>
      <c r="I995" s="3"/>
      <c r="J995" s="3"/>
      <c r="K995" s="118"/>
      <c r="L995" s="110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</row>
    <row r="996" spans="1:39" ht="11.25" customHeight="1" x14ac:dyDescent="0.25">
      <c r="A996" s="3"/>
      <c r="B996" s="108"/>
      <c r="C996" s="3"/>
      <c r="D996" s="3"/>
      <c r="E996" s="3"/>
      <c r="F996" s="3"/>
      <c r="G996" s="3"/>
      <c r="H996" s="3"/>
      <c r="I996" s="3"/>
      <c r="J996" s="3"/>
      <c r="K996" s="118"/>
      <c r="L996" s="110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</row>
    <row r="997" spans="1:39" ht="11.25" customHeight="1" x14ac:dyDescent="0.25">
      <c r="A997" s="3"/>
      <c r="B997" s="108"/>
      <c r="C997" s="3"/>
      <c r="D997" s="3"/>
      <c r="E997" s="3"/>
      <c r="F997" s="3"/>
      <c r="G997" s="3"/>
      <c r="H997" s="3"/>
      <c r="I997" s="3"/>
      <c r="J997" s="3"/>
      <c r="K997" s="118"/>
      <c r="L997" s="110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</row>
    <row r="998" spans="1:39" ht="11.25" customHeight="1" x14ac:dyDescent="0.25">
      <c r="A998" s="3"/>
      <c r="B998" s="108"/>
      <c r="C998" s="3"/>
      <c r="D998" s="3"/>
      <c r="E998" s="3"/>
      <c r="F998" s="3"/>
      <c r="G998" s="3"/>
      <c r="H998" s="3"/>
      <c r="I998" s="3"/>
      <c r="J998" s="3"/>
      <c r="K998" s="118"/>
      <c r="L998" s="110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</row>
    <row r="999" spans="1:39" ht="11.25" customHeight="1" x14ac:dyDescent="0.25">
      <c r="A999" s="3"/>
      <c r="B999" s="108"/>
      <c r="C999" s="3"/>
      <c r="D999" s="3"/>
      <c r="E999" s="3"/>
      <c r="F999" s="3"/>
      <c r="G999" s="3"/>
      <c r="H999" s="3"/>
      <c r="I999" s="3"/>
      <c r="J999" s="3"/>
      <c r="K999" s="118"/>
      <c r="L999" s="110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</row>
    <row r="1000" spans="1:39" ht="11.25" customHeight="1" x14ac:dyDescent="0.25">
      <c r="A1000" s="3"/>
      <c r="B1000" s="108"/>
      <c r="C1000" s="3"/>
      <c r="D1000" s="3"/>
      <c r="E1000" s="3"/>
      <c r="F1000" s="3"/>
      <c r="G1000" s="3"/>
      <c r="H1000" s="3"/>
      <c r="I1000" s="3"/>
      <c r="J1000" s="3"/>
      <c r="K1000" s="118"/>
      <c r="L1000" s="110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</row>
  </sheetData>
  <mergeCells count="7">
    <mergeCell ref="Y25:Z25"/>
    <mergeCell ref="Y26:Z26"/>
    <mergeCell ref="B4:H4"/>
    <mergeCell ref="L4:S4"/>
    <mergeCell ref="U4:AA4"/>
    <mergeCell ref="AD4:AG4"/>
    <mergeCell ref="N7:P7"/>
  </mergeCells>
  <pageMargins left="0.7" right="0.7" top="0.75" bottom="0.75" header="0" footer="0"/>
  <pageSetup paperSize="9" orientation="portrait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Aux Geo</vt:lpstr>
      <vt:lpstr>Aux Ejecutado</vt:lpstr>
      <vt:lpstr>Aux</vt:lpstr>
      <vt:lpstr>Resúmen cod colores</vt:lpstr>
      <vt:lpstr>Hoja de Centro Norte</vt:lpstr>
      <vt:lpstr>Hoja de vida georreferenciada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José Donado Gutierrez</dc:creator>
  <cp:lastModifiedBy>Judy Alexandra Uribe Malavera</cp:lastModifiedBy>
  <dcterms:created xsi:type="dcterms:W3CDTF">2018-02-09T22:58:10Z</dcterms:created>
  <dcterms:modified xsi:type="dcterms:W3CDTF">2025-03-30T20:05:58Z</dcterms:modified>
</cp:coreProperties>
</file>